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EBEDB34-9B8B-4BF7-BEEE-160A570CC845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23" l="1"/>
  <c r="Q18" i="23"/>
  <c r="Q17" i="23"/>
  <c r="Q15" i="23"/>
  <c r="Q14" i="23"/>
  <c r="Q13" i="23"/>
  <c r="Q12" i="23"/>
  <c r="Q11" i="23"/>
  <c r="Q9" i="23"/>
  <c r="Q8" i="23"/>
  <c r="Q7" i="23"/>
  <c r="Q5" i="23"/>
  <c r="Q4" i="23"/>
  <c r="Q3" i="23"/>
  <c r="AC2" i="23"/>
  <c r="AC2" i="22" l="1"/>
  <c r="D37" i="24"/>
  <c r="C37" i="24"/>
  <c r="F36" i="24"/>
  <c r="J5" i="24" s="1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18" i="22"/>
  <c r="Q17" i="22"/>
  <c r="Q15" i="22"/>
  <c r="Q19" i="22"/>
  <c r="Q14" i="22"/>
  <c r="Q13" i="22"/>
  <c r="Q12" i="22"/>
  <c r="Q11" i="22"/>
  <c r="Q9" i="22"/>
  <c r="Q8" i="22"/>
  <c r="Q7" i="22"/>
  <c r="Q5" i="22"/>
  <c r="Q4" i="22"/>
  <c r="Q3" i="22"/>
  <c r="Q14" i="21"/>
  <c r="Q13" i="21"/>
  <c r="Q12" i="21"/>
  <c r="Q11" i="21"/>
  <c r="Q9" i="21"/>
  <c r="Q8" i="21"/>
  <c r="Q7" i="21"/>
  <c r="Q5" i="21"/>
  <c r="Q4" i="21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AC2" i="21"/>
  <c r="F6" i="21"/>
  <c r="F5" i="21"/>
  <c r="F4" i="21"/>
  <c r="Q18" i="20"/>
  <c r="Q17" i="20"/>
  <c r="Q16" i="20"/>
  <c r="Q14" i="20"/>
  <c r="Q13" i="20"/>
  <c r="Q12" i="20"/>
  <c r="Q10" i="20"/>
  <c r="Q9" i="20"/>
  <c r="Q8" i="20"/>
  <c r="AB6" i="20"/>
  <c r="Z6" i="20"/>
  <c r="Q6" i="20"/>
  <c r="Q5" i="20"/>
  <c r="Q4" i="20"/>
  <c r="Q3" i="20"/>
  <c r="J4" i="15"/>
  <c r="AC2" i="15"/>
  <c r="Q6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AC2" i="20"/>
  <c r="F6" i="20"/>
  <c r="F5" i="20"/>
  <c r="F4" i="20"/>
  <c r="Q14" i="19"/>
  <c r="Q13" i="19"/>
  <c r="Q12" i="19"/>
  <c r="Q10" i="19"/>
  <c r="Q9" i="19"/>
  <c r="Q8" i="19"/>
  <c r="Z6" i="19"/>
  <c r="AB6" i="19" s="1"/>
  <c r="AC2" i="19" s="1"/>
  <c r="Q5" i="19"/>
  <c r="Q4" i="19"/>
  <c r="Q3" i="19"/>
  <c r="AB6" i="18"/>
  <c r="Z6" i="18"/>
  <c r="Q5" i="18"/>
  <c r="Q4" i="18"/>
  <c r="Q3" i="18"/>
  <c r="Q10" i="18"/>
  <c r="Q9" i="18"/>
  <c r="Q8" i="18"/>
  <c r="Q10" i="17"/>
  <c r="Q9" i="17"/>
  <c r="Q8" i="17"/>
  <c r="Q6" i="17"/>
  <c r="Q5" i="17"/>
  <c r="Q4" i="17"/>
  <c r="Q3" i="17"/>
  <c r="Q10" i="16"/>
  <c r="Q9" i="16"/>
  <c r="Q8" i="16"/>
  <c r="Q6" i="16"/>
  <c r="Q5" i="16"/>
  <c r="Q4" i="16"/>
  <c r="Q3" i="16"/>
  <c r="Q8" i="14"/>
  <c r="Q7" i="14"/>
  <c r="Q6" i="14"/>
  <c r="Q5" i="14"/>
  <c r="Q3" i="14"/>
  <c r="Q8" i="15"/>
  <c r="Q7" i="15"/>
  <c r="Q6" i="15"/>
  <c r="Q5" i="15"/>
  <c r="Q3" i="15"/>
  <c r="AB7" i="8"/>
  <c r="AC2" i="8" s="1"/>
  <c r="AB7" i="7"/>
  <c r="AC2" i="18"/>
  <c r="AC2" i="17"/>
  <c r="AC2" i="16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4" i="23" s="1"/>
  <c r="J36" i="24"/>
  <c r="F37" i="22"/>
  <c r="J5" i="22" s="1"/>
  <c r="F37" i="21"/>
  <c r="J4" i="21" s="1"/>
  <c r="F37" i="20"/>
  <c r="J36" i="20" s="1"/>
  <c r="F37" i="19"/>
  <c r="J36" i="19" s="1"/>
  <c r="F37" i="18"/>
  <c r="F37" i="17"/>
  <c r="F37" i="16"/>
  <c r="J4" i="16" s="1"/>
  <c r="F37" i="15"/>
  <c r="F37" i="14"/>
  <c r="J5" i="14" s="1"/>
  <c r="F37" i="13"/>
  <c r="J4" i="13" s="1"/>
  <c r="F37" i="11"/>
  <c r="J36" i="11" s="1"/>
  <c r="F37" i="10"/>
  <c r="F37" i="9"/>
  <c r="J36" i="9" s="1"/>
  <c r="J36" i="14"/>
  <c r="J36" i="13"/>
  <c r="J4" i="12"/>
  <c r="J36" i="12"/>
  <c r="J5" i="12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3" l="1"/>
  <c r="L36" i="23" s="1"/>
  <c r="J36" i="23"/>
  <c r="L36" i="24"/>
  <c r="J36" i="22"/>
  <c r="J4" i="22"/>
  <c r="J5" i="21"/>
  <c r="J36" i="21"/>
  <c r="J5" i="20"/>
  <c r="J4" i="20"/>
  <c r="J4" i="19"/>
  <c r="J4" i="18"/>
  <c r="J4" i="17"/>
  <c r="J5" i="17"/>
  <c r="J36" i="17"/>
  <c r="J4" i="11"/>
  <c r="J5" i="11"/>
  <c r="J5" i="13"/>
  <c r="L36" i="13" s="1"/>
  <c r="J36" i="16"/>
  <c r="J36" i="18"/>
  <c r="L36" i="18" s="1"/>
  <c r="J36" i="8"/>
  <c r="J5" i="8"/>
  <c r="J4" i="9"/>
  <c r="L36" i="9" s="1"/>
  <c r="N36" i="9" s="1"/>
  <c r="J36" i="15"/>
  <c r="J4" i="14"/>
  <c r="L36" i="14" s="1"/>
  <c r="J5" i="9"/>
  <c r="L36" i="12"/>
  <c r="L36" i="11"/>
  <c r="L36" i="10"/>
  <c r="N36" i="10" s="1"/>
  <c r="F37" i="7"/>
  <c r="J36" i="7" s="1"/>
  <c r="L36" i="22" l="1"/>
  <c r="L36" i="21"/>
  <c r="L36" i="20"/>
  <c r="L36" i="19"/>
  <c r="L36" i="17"/>
  <c r="L36" i="15"/>
  <c r="L36" i="16"/>
  <c r="L36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<sst xmlns="http://schemas.openxmlformats.org/spreadsheetml/2006/main" count="1282" uniqueCount="142">
  <si>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</si>
  <si>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</si>
  <si>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</si>
  <si>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</si>
  <si>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</si>
  <si>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</si>
  <si>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</si>
  <si>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</si>
  <si>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</si>
  <si>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</si>
  <si>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</si>
  <si>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</si>
  <si>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</si>
  <si>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</si>
  <si>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</si>
  <si>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</si>
  <si>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</si>
  <si>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</si>
  <si>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</si>
  <si>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</si>
  <si>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</si>
  <si>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</si>
  <si>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</si>
  <si>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</si>
  <si>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</si>
  <si>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</si>
  <si>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</si>
  <si>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</si>
  <si>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</si>
  <si>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</si>
  <si>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</si>
  <si>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</si>
  <si>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</si>
  <si>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LALE SÜT YEMİ PELET</t>
  </si>
  <si>
    <t>200 AD</t>
  </si>
  <si>
    <t>MISIR</t>
  </si>
  <si>
    <t>4000 KG</t>
  </si>
  <si>
    <t>MISIR YEMİ ÇUVALLI</t>
  </si>
  <si>
    <t>60 AD</t>
  </si>
  <si>
    <t>65</t>
  </si>
  <si>
    <t>YM4</t>
  </si>
  <si>
    <t>Satış</t>
  </si>
  <si>
    <t>BEŞYEM LALE SÜT YEMİ PELET</t>
  </si>
  <si>
    <t>ad</t>
  </si>
  <si>
    <t>OCAK SÜTÜNE YAZ</t>
  </si>
  <si>
    <t>ATAKAN BOZKIR</t>
  </si>
  <si>
    <t>GÜNEY SOYA</t>
  </si>
  <si>
    <t>35 AD</t>
  </si>
  <si>
    <t>V. EYYÜP AĞA</t>
  </si>
  <si>
    <t>60</t>
  </si>
  <si>
    <t>YM2</t>
  </si>
  <si>
    <t>AD</t>
  </si>
  <si>
    <t>45</t>
  </si>
  <si>
    <t>ONURLAR KARIŞIMLI MISIR YEMİ ÇUVALLI</t>
  </si>
  <si>
    <t>30</t>
  </si>
  <si>
    <t>GÜNEY SIĞIR SÜT YEMİ 21 PROTEİN PELET</t>
  </si>
  <si>
    <t>ARALIK SÜTÜNE YAZILDI</t>
  </si>
  <si>
    <t>EA1</t>
  </si>
  <si>
    <t>BERSAN SIĞIR SÜT YEMİ 21 PROTEİN PELET</t>
  </si>
  <si>
    <t>Z. EYYÜP AĞA</t>
  </si>
  <si>
    <t>Süt Vade - Ocak Teslim</t>
  </si>
  <si>
    <t>23</t>
  </si>
  <si>
    <t>MISIR 100 Ad</t>
  </si>
  <si>
    <t xml:space="preserve">SOYA </t>
  </si>
  <si>
    <t>LALE SÜT 260 Ad</t>
  </si>
  <si>
    <t>0</t>
  </si>
  <si>
    <t>Süt vade - Teslim Tarihi 01/01/2025</t>
  </si>
  <si>
    <t>LALE SÜT 250 Ad</t>
  </si>
  <si>
    <t>Atakan Bozkır</t>
  </si>
  <si>
    <t>+90 537 993 88 29</t>
  </si>
  <si>
    <t>ARALIK DESTEK</t>
  </si>
  <si>
    <t xml:space="preserve">04/08/2025 TE </t>
  </si>
  <si>
    <t>İSAK ÜNLÜ TALIMATI İLE GÜNCELLENDİ</t>
  </si>
  <si>
    <t xml:space="preserve">EFT </t>
  </si>
  <si>
    <t>Tes. Tar. 02/08 Hortum 8 Mt.</t>
  </si>
  <si>
    <t>AYES FENNİ YEM</t>
  </si>
  <si>
    <t>GARANTİ FR 42 TAMPONLİFE 25 kg</t>
  </si>
  <si>
    <t>GOLD MISIR FLAKE</t>
  </si>
  <si>
    <t>GÜNEY SÜT YEMİ 21 PROTEİN PELET</t>
  </si>
  <si>
    <t>SMART BLOK</t>
  </si>
  <si>
    <t>Ağustos Sütünden Kesilecek</t>
  </si>
  <si>
    <t>Eylül Sütünden Kesilecek</t>
  </si>
  <si>
    <t>Ayes Soya 2000 Kg.</t>
  </si>
  <si>
    <t>AĞUSTOS SÜTÜNE YAZILDI</t>
  </si>
  <si>
    <t>AKPRO SÜT 21 - 2</t>
  </si>
  <si>
    <t>ENFESYEM MISIR FLAKE YEMİ</t>
  </si>
  <si>
    <t>SERYEM ÖZEL FORMÜL SÜT YEMİ 44HP</t>
  </si>
  <si>
    <t>Ekim Sütünden Kesilecek</t>
  </si>
  <si>
    <t>10/08 651 LT ANTİBİYOTİKLİ 12 TL</t>
  </si>
  <si>
    <t>14/08 599 LT ANTİB. 12 TL</t>
  </si>
  <si>
    <t>16/08 724 LT ANTİB. 12 TL</t>
  </si>
  <si>
    <t>Z.EYYÜP AĞA</t>
  </si>
  <si>
    <t>Gold Mıs.Flake 100 Ad.</t>
  </si>
  <si>
    <t>Güney Süt 21 Pro.250 Ad.</t>
  </si>
  <si>
    <t>Smart Blok 10 Ad.</t>
  </si>
  <si>
    <t>Garanti Tampon 5 Ad.</t>
  </si>
  <si>
    <t>EYLÜL SÜTÜNE YAZILDI</t>
  </si>
  <si>
    <t>BEŞYEM MELİSA SÜT YEMİ PELET</t>
  </si>
  <si>
    <t>Kasım Sütünden Kesilecek</t>
  </si>
  <si>
    <t>EREĞLİ YEM SOYA KÜSPESİ</t>
  </si>
  <si>
    <t>AK GIDA ALKALİ (25 kg)</t>
  </si>
  <si>
    <t>Akpro Süt 21 270 Ad.</t>
  </si>
  <si>
    <t>Enfes Mısır Flake 60 Ad.</t>
  </si>
  <si>
    <t>Seryem Soya 30 Ad.</t>
  </si>
  <si>
    <t>EKİM SÜTÜNE YAZILDI</t>
  </si>
  <si>
    <t>Aralık Sütünden Kesilecek</t>
  </si>
  <si>
    <t>V.EYYÜP AĞA</t>
  </si>
  <si>
    <t>Beşyem Melisa 250 Ad.</t>
  </si>
  <si>
    <t>Alkali 1 Ad.</t>
  </si>
  <si>
    <t>BALYA SAMAN</t>
  </si>
  <si>
    <t>Balya Saman 15880 Kg.</t>
  </si>
  <si>
    <t>KASIM SÜTÜNDEN KESİLECEK</t>
  </si>
  <si>
    <t>SMART DORA SOYA KÜSPESİ</t>
  </si>
  <si>
    <t>Ocak Sütünden Kesilecek</t>
  </si>
  <si>
    <t>V.EYYÜPAĞA</t>
  </si>
  <si>
    <t>Soya 30 Ad.</t>
  </si>
  <si>
    <t>Melisa Süt Yemi 300 Ad.</t>
  </si>
  <si>
    <t>Mısır Flake 100 Ad.</t>
  </si>
  <si>
    <t>Soya 50 Ad.</t>
  </si>
  <si>
    <t>BEŞYEM LOTUS ÖZEL BESİ YEMİ PELET</t>
  </si>
  <si>
    <t>MISIR FLAKE ÇUVALLI</t>
  </si>
  <si>
    <t>Şubat Sütünden Kesilecek</t>
  </si>
  <si>
    <t>Z.EYYÜPAAĞ</t>
  </si>
  <si>
    <t>OCAK SÜTÜNE YAZILDI</t>
  </si>
  <si>
    <t>YMA</t>
  </si>
  <si>
    <t>Mart Sütünden Kesilecek</t>
  </si>
  <si>
    <t>D.EYYÜPAĞA</t>
  </si>
  <si>
    <t>Lotus Besi 60 Ad.</t>
  </si>
  <si>
    <t>Melisa 250 Ad.</t>
  </si>
  <si>
    <t>Mısır Flake 150 Ad.</t>
  </si>
  <si>
    <t>ŞUBAT SÜTÜNE YAZILDI</t>
  </si>
  <si>
    <t>GÖKCAN MISIR FLAKE</t>
  </si>
  <si>
    <t>Nisan Sütünden Kesilecek</t>
  </si>
  <si>
    <t>Z.EYYÜPAĞA</t>
  </si>
  <si>
    <t>Lotus Besi Yemi 50 Ad.</t>
  </si>
  <si>
    <t>Melisa Süt Yemi 250 Ad.</t>
  </si>
  <si>
    <t>Mısır Flake 8 Ad.</t>
  </si>
  <si>
    <t>MART SÜTÜNE YAZILDI</t>
  </si>
  <si>
    <t>MAYIS SÜTÜNE KESİLECEK</t>
  </si>
  <si>
    <t>MAYIS SÜTÜNE YAZILACAK</t>
  </si>
  <si>
    <t>Z.KATILIM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</si>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</sst>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22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5" applyNumberFormat="0" applyAlignment="0" applyProtection="0"/>
    <xf numFmtId="0" fontId="37" fillId="7" borderId="26" applyNumberFormat="0" applyAlignment="0" applyProtection="0"/>
    <xf numFmtId="0" fontId="38" fillId="7" borderId="25" applyNumberFormat="0" applyAlignment="0" applyProtection="0"/>
    <xf numFmtId="0" fontId="39" fillId="0" borderId="27" applyNumberFormat="0" applyFill="0" applyAlignment="0" applyProtection="0"/>
    <xf numFmtId="0" fontId="40" fillId="8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15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9" xfId="44" applyNumberFormat="1" applyFont="1" applyBorder="1" applyAlignment="1">
      <alignment horizontal="left"/>
    </xf>
    <xf numFmtId="49" fontId="0" fillId="0" borderId="9" xfId="44" applyNumberFormat="1" applyFont="1" applyBorder="1" applyAlignment="1">
      <alignment horizontal="left"/>
    </xf>
    <xf numFmtId="168" fontId="0" fillId="0" borderId="9" xfId="44" applyNumberFormat="1" applyFont="1" applyBorder="1" applyAlignment="1">
      <alignment horizontal="right"/>
    </xf>
    <xf numFmtId="3" fontId="0" fillId="0" borderId="9" xfId="44" applyNumberFormat="1" applyFont="1" applyBorder="1"/>
    <xf numFmtId="169" fontId="0" fillId="0" borderId="9" xfId="44" applyNumberFormat="1" applyFont="1" applyBorder="1" applyAlignment="1">
      <alignment horizontal="right"/>
    </xf>
    <xf numFmtId="4" fontId="0" fillId="0" borderId="9" xfId="44" applyNumberFormat="1" applyFont="1" applyBorder="1" applyAlignment="1">
      <alignment horizontal="right"/>
    </xf>
    <xf numFmtId="0" fontId="0" fillId="0" borderId="9" xfId="44" applyFont="1" applyBorder="1"/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164" fontId="0" fillId="2" borderId="9" xfId="109" applyNumberFormat="1" applyFont="1" applyFill="1" applyBorder="1"/>
    <xf numFmtId="167" fontId="0" fillId="2" borderId="9" xfId="129" applyNumberFormat="1" applyFont="1" applyFill="1" applyBorder="1" applyAlignment="1">
      <alignment horizontal="left"/>
    </xf>
    <xf numFmtId="49" fontId="0" fillId="2" borderId="9" xfId="129" applyNumberFormat="1" applyFont="1" applyFill="1" applyBorder="1" applyAlignment="1">
      <alignment horizontal="left"/>
    </xf>
    <xf numFmtId="168" fontId="0" fillId="2" borderId="9" xfId="129" applyNumberFormat="1" applyFont="1" applyFill="1" applyBorder="1" applyAlignment="1">
      <alignment horizontal="right"/>
    </xf>
    <xf numFmtId="3" fontId="0" fillId="2" borderId="9" xfId="129" applyNumberFormat="1" applyFont="1" applyFill="1" applyBorder="1"/>
    <xf numFmtId="169" fontId="0" fillId="2" borderId="9" xfId="129" applyNumberFormat="1" applyFont="1" applyFill="1" applyBorder="1" applyAlignment="1">
      <alignment horizontal="right"/>
    </xf>
    <xf numFmtId="4" fontId="0" fillId="2" borderId="9" xfId="129" applyNumberFormat="1" applyFont="1" applyFill="1" applyBorder="1" applyAlignment="1">
      <alignment horizontal="right"/>
    </xf>
    <xf numFmtId="0" fontId="0" fillId="2" borderId="9" xfId="129" applyFont="1" applyFill="1" applyBorder="1"/>
    <xf numFmtId="167" fontId="0" fillId="2" borderId="9" xfId="42" applyNumberFormat="1" applyFont="1" applyFill="1" applyBorder="1" applyAlignment="1">
      <alignment horizontal="left"/>
    </xf>
    <xf numFmtId="49" fontId="0" fillId="2" borderId="9" xfId="42" applyNumberFormat="1" applyFont="1" applyFill="1" applyBorder="1" applyAlignment="1">
      <alignment horizontal="left"/>
    </xf>
    <xf numFmtId="168" fontId="0" fillId="2" borderId="9" xfId="42" applyNumberFormat="1" applyFont="1" applyFill="1" applyBorder="1" applyAlignment="1">
      <alignment horizontal="right"/>
    </xf>
    <xf numFmtId="164" fontId="0" fillId="2" borderId="9" xfId="42" applyNumberFormat="1" applyFont="1" applyFill="1" applyBorder="1"/>
    <xf numFmtId="169" fontId="0" fillId="2" borderId="9" xfId="42" applyNumberFormat="1" applyFont="1" applyFill="1" applyBorder="1" applyAlignment="1">
      <alignment horizontal="right"/>
    </xf>
    <xf numFmtId="4" fontId="0" fillId="2" borderId="9" xfId="42" applyNumberFormat="1" applyFont="1" applyFill="1" applyBorder="1" applyAlignment="1">
      <alignment horizontal="right"/>
    </xf>
    <xf numFmtId="0" fontId="0" fillId="2" borderId="9" xfId="42" applyFont="1" applyFill="1" applyBorder="1"/>
    <xf numFmtId="0" fontId="0" fillId="34" borderId="9" xfId="0" applyFill="1" applyBorder="1"/>
    <xf numFmtId="49" fontId="0" fillId="34" borderId="9" xfId="129" applyNumberFormat="1" applyFont="1" applyFill="1" applyBorder="1" applyAlignment="1">
      <alignment horizontal="left"/>
    </xf>
    <xf numFmtId="4" fontId="0" fillId="34" borderId="9" xfId="0" applyNumberFormat="1" applyFill="1" applyBorder="1"/>
    <xf numFmtId="167" fontId="0" fillId="0" borderId="9" xfId="149" applyNumberFormat="1" applyFont="1" applyBorder="1" applyAlignment="1">
      <alignment horizontal="left"/>
    </xf>
    <xf numFmtId="49" fontId="0" fillId="0" borderId="9" xfId="149" applyNumberFormat="1" applyFont="1" applyBorder="1" applyAlignment="1">
      <alignment horizontal="left"/>
    </xf>
    <xf numFmtId="168" fontId="0" fillId="0" borderId="9" xfId="149" applyNumberFormat="1" applyFont="1" applyBorder="1" applyAlignment="1">
      <alignment horizontal="right"/>
    </xf>
    <xf numFmtId="3" fontId="0" fillId="0" borderId="9" xfId="149" applyNumberFormat="1" applyFont="1" applyBorder="1"/>
    <xf numFmtId="169" fontId="0" fillId="0" borderId="9" xfId="149" applyNumberFormat="1" applyFont="1" applyBorder="1" applyAlignment="1">
      <alignment horizontal="right"/>
    </xf>
    <xf numFmtId="4" fontId="0" fillId="0" borderId="9" xfId="149" applyNumberFormat="1" applyFont="1" applyBorder="1" applyAlignment="1">
      <alignment horizontal="right"/>
    </xf>
    <xf numFmtId="0" fontId="0" fillId="0" borderId="9" xfId="149" applyFont="1" applyBorder="1"/>
    <xf numFmtId="167" fontId="0" fillId="2" borderId="9" xfId="44" applyNumberFormat="1" applyFont="1" applyFill="1" applyBorder="1" applyAlignment="1">
      <alignment horizontal="left"/>
    </xf>
    <xf numFmtId="49" fontId="0" fillId="2" borderId="9" xfId="44" applyNumberFormat="1" applyFont="1" applyFill="1" applyBorder="1" applyAlignment="1">
      <alignment horizontal="left"/>
    </xf>
    <xf numFmtId="168" fontId="0" fillId="2" borderId="9" xfId="44" applyNumberFormat="1" applyFont="1" applyFill="1" applyBorder="1" applyAlignment="1">
      <alignment horizontal="right"/>
    </xf>
    <xf numFmtId="3" fontId="0" fillId="2" borderId="9" xfId="44" applyNumberFormat="1" applyFont="1" applyFill="1" applyBorder="1"/>
    <xf numFmtId="169" fontId="0" fillId="2" borderId="9" xfId="44" applyNumberFormat="1" applyFont="1" applyFill="1" applyBorder="1" applyAlignment="1">
      <alignment horizontal="right"/>
    </xf>
    <xf numFmtId="4" fontId="0" fillId="2" borderId="9" xfId="44" applyNumberFormat="1" applyFont="1" applyFill="1" applyBorder="1" applyAlignment="1">
      <alignment horizontal="right"/>
    </xf>
    <xf numFmtId="0" fontId="0" fillId="2" borderId="9" xfId="44" applyFont="1" applyFill="1" applyBorder="1"/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167" fontId="19" fillId="2" borderId="9" xfId="210" applyNumberFormat="1" applyFill="1" applyBorder="1" applyAlignment="1">
      <alignment horizontal="left"/>
    </xf>
    <xf numFmtId="49" fontId="18" fillId="2" borderId="9" xfId="210" applyNumberFormat="1" applyFont="1" applyFill="1" applyBorder="1" applyAlignment="1">
      <alignment horizontal="left"/>
    </xf>
    <xf numFmtId="49" fontId="19" fillId="2" borderId="9" xfId="210" applyNumberFormat="1" applyFill="1" applyBorder="1" applyAlignment="1">
      <alignment horizontal="left"/>
    </xf>
    <xf numFmtId="168" fontId="19" fillId="2" borderId="9" xfId="210" applyNumberFormat="1" applyFill="1" applyBorder="1" applyAlignment="1">
      <alignment horizontal="right"/>
    </xf>
    <xf numFmtId="3" fontId="19" fillId="2" borderId="9" xfId="210" applyNumberFormat="1" applyFill="1" applyBorder="1"/>
    <xf numFmtId="169" fontId="19" fillId="2" borderId="9" xfId="210" applyNumberFormat="1" applyFill="1" applyBorder="1" applyAlignment="1">
      <alignment horizontal="right"/>
    </xf>
    <xf numFmtId="4" fontId="19" fillId="2" borderId="9" xfId="210" applyNumberFormat="1" applyFill="1" applyBorder="1" applyAlignment="1">
      <alignment horizontal="right"/>
    </xf>
    <xf numFmtId="0" fontId="19" fillId="2" borderId="9" xfId="210" applyFill="1" applyBorder="1"/>
    <xf numFmtId="0" fontId="0" fillId="35" borderId="0" xfId="0" applyFill="1"/>
    <xf numFmtId="167" fontId="19" fillId="35" borderId="9" xfId="210" applyNumberFormat="1" applyFill="1" applyBorder="1" applyAlignment="1">
      <alignment horizontal="left"/>
    </xf>
    <xf numFmtId="0" fontId="17" fillId="2" borderId="9" xfId="211" applyFill="1" applyBorder="1"/>
    <xf numFmtId="169" fontId="17" fillId="2" borderId="9" xfId="211" applyNumberFormat="1" applyFill="1" applyBorder="1" applyAlignment="1">
      <alignment horizontal="right"/>
    </xf>
    <xf numFmtId="3" fontId="17" fillId="2" borderId="9" xfId="211" applyNumberFormat="1" applyFill="1" applyBorder="1"/>
    <xf numFmtId="168" fontId="17" fillId="2" borderId="9" xfId="211" applyNumberFormat="1" applyFill="1" applyBorder="1" applyAlignment="1">
      <alignment horizontal="right"/>
    </xf>
    <xf numFmtId="167" fontId="17" fillId="2" borderId="9" xfId="211" applyNumberFormat="1" applyFill="1" applyBorder="1" applyAlignment="1">
      <alignment horizontal="left"/>
    </xf>
    <xf numFmtId="49" fontId="17" fillId="2" borderId="9" xfId="211" applyNumberFormat="1" applyFill="1" applyBorder="1" applyAlignment="1">
      <alignment horizontal="left"/>
    </xf>
    <xf numFmtId="4" fontId="17" fillId="2" borderId="9" xfId="211" applyNumberFormat="1" applyFill="1" applyBorder="1" applyAlignment="1">
      <alignment horizontal="right"/>
    </xf>
    <xf numFmtId="167" fontId="17" fillId="35" borderId="9" xfId="211" applyNumberFormat="1" applyFill="1" applyBorder="1" applyAlignment="1">
      <alignment horizontal="left"/>
    </xf>
    <xf numFmtId="49" fontId="17" fillId="0" borderId="0" xfId="211" applyNumberFormat="1" applyAlignment="1">
      <alignment horizontal="left"/>
    </xf>
    <xf numFmtId="4" fontId="16" fillId="0" borderId="0" xfId="253" applyNumberFormat="1" applyAlignment="1">
      <alignment horizontal="right"/>
    </xf>
    <xf numFmtId="0" fontId="26" fillId="0" borderId="0" xfId="0" applyFont="1" applyAlignment="1">
      <alignment horizontal="center"/>
    </xf>
    <xf numFmtId="3" fontId="15" fillId="0" borderId="9" xfId="441" applyNumberFormat="1" applyBorder="1"/>
    <xf numFmtId="0" fontId="15" fillId="0" borderId="9" xfId="441" applyBorder="1"/>
    <xf numFmtId="169" fontId="15" fillId="0" borderId="9" xfId="441" applyNumberFormat="1" applyBorder="1" applyAlignment="1">
      <alignment horizontal="right"/>
    </xf>
    <xf numFmtId="4" fontId="15" fillId="0" borderId="9" xfId="441" applyNumberFormat="1" applyBorder="1" applyAlignment="1">
      <alignment horizontal="right"/>
    </xf>
    <xf numFmtId="164" fontId="15" fillId="0" borderId="9" xfId="441" applyNumberFormat="1" applyBorder="1"/>
    <xf numFmtId="49" fontId="15" fillId="0" borderId="9" xfId="441" applyNumberFormat="1" applyBorder="1" applyAlignment="1">
      <alignment horizontal="left"/>
    </xf>
    <xf numFmtId="168" fontId="15" fillId="0" borderId="9" xfId="441" applyNumberFormat="1" applyBorder="1" applyAlignment="1">
      <alignment horizontal="right"/>
    </xf>
    <xf numFmtId="14" fontId="0" fillId="0" borderId="9" xfId="0" applyNumberFormat="1" applyBorder="1"/>
    <xf numFmtId="167" fontId="15" fillId="0" borderId="9" xfId="441" applyNumberFormat="1" applyBorder="1" applyAlignment="1">
      <alignment horizontal="left"/>
    </xf>
    <xf numFmtId="0" fontId="15" fillId="0" borderId="0" xfId="441"/>
    <xf numFmtId="167" fontId="15" fillId="0" borderId="0" xfId="441" applyNumberFormat="1" applyAlignment="1">
      <alignment horizontal="left"/>
    </xf>
    <xf numFmtId="168" fontId="15" fillId="0" borderId="0" xfId="441" applyNumberFormat="1" applyAlignment="1">
      <alignment horizontal="right"/>
    </xf>
    <xf numFmtId="49" fontId="15" fillId="0" borderId="0" xfId="441" applyNumberFormat="1" applyAlignment="1">
      <alignment horizontal="left"/>
    </xf>
    <xf numFmtId="169" fontId="15" fillId="0" borderId="0" xfId="441" applyNumberFormat="1" applyAlignment="1">
      <alignment horizontal="right"/>
    </xf>
    <xf numFmtId="4" fontId="15" fillId="0" borderId="0" xfId="441" applyNumberFormat="1" applyAlignment="1">
      <alignment horizontal="right"/>
    </xf>
    <xf numFmtId="164" fontId="15" fillId="0" borderId="0" xfId="441" applyNumberFormat="1"/>
    <xf numFmtId="3" fontId="15" fillId="0" borderId="0" xfId="441" applyNumberFormat="1"/>
    <xf numFmtId="167" fontId="15" fillId="2" borderId="9" xfId="441" applyNumberFormat="1" applyFill="1" applyBorder="1" applyAlignment="1">
      <alignment horizontal="left"/>
    </xf>
    <xf numFmtId="14" fontId="0" fillId="2" borderId="9" xfId="0" applyNumberFormat="1" applyFill="1" applyBorder="1"/>
    <xf numFmtId="168" fontId="15" fillId="2" borderId="9" xfId="441" applyNumberFormat="1" applyFill="1" applyBorder="1" applyAlignment="1">
      <alignment horizontal="right"/>
    </xf>
    <xf numFmtId="49" fontId="15" fillId="2" borderId="9" xfId="441" applyNumberFormat="1" applyFill="1" applyBorder="1" applyAlignment="1">
      <alignment horizontal="left"/>
    </xf>
    <xf numFmtId="164" fontId="15" fillId="2" borderId="9" xfId="441" applyNumberFormat="1" applyFill="1" applyBorder="1"/>
    <xf numFmtId="169" fontId="15" fillId="2" borderId="9" xfId="441" applyNumberFormat="1" applyFill="1" applyBorder="1" applyAlignment="1">
      <alignment horizontal="right"/>
    </xf>
    <xf numFmtId="4" fontId="15" fillId="2" borderId="9" xfId="441" applyNumberFormat="1" applyFill="1" applyBorder="1" applyAlignment="1">
      <alignment horizontal="right"/>
    </xf>
    <xf numFmtId="0" fontId="15" fillId="2" borderId="9" xfId="441" applyFill="1" applyBorder="1"/>
    <xf numFmtId="2" fontId="0" fillId="34" borderId="9" xfId="0" applyNumberFormat="1" applyFill="1" applyBorder="1"/>
    <xf numFmtId="4" fontId="14" fillId="0" borderId="9" xfId="461" applyNumberFormat="1" applyBorder="1" applyAlignment="1">
      <alignment horizontal="right"/>
    </xf>
    <xf numFmtId="0" fontId="14" fillId="0" borderId="9" xfId="461" applyBorder="1"/>
    <xf numFmtId="169" fontId="14" fillId="0" borderId="9" xfId="461" applyNumberFormat="1" applyBorder="1" applyAlignment="1">
      <alignment horizontal="right"/>
    </xf>
    <xf numFmtId="3" fontId="14" fillId="0" borderId="9" xfId="461" applyNumberFormat="1" applyBorder="1"/>
    <xf numFmtId="49" fontId="14" fillId="0" borderId="9" xfId="461" applyNumberFormat="1" applyBorder="1" applyAlignment="1">
      <alignment horizontal="left"/>
    </xf>
    <xf numFmtId="168" fontId="14" fillId="0" borderId="9" xfId="461" applyNumberFormat="1" applyBorder="1" applyAlignment="1">
      <alignment horizontal="right"/>
    </xf>
    <xf numFmtId="167" fontId="14" fillId="0" borderId="9" xfId="461" applyNumberFormat="1" applyBorder="1" applyAlignment="1">
      <alignment horizontal="left"/>
    </xf>
    <xf numFmtId="3" fontId="15" fillId="2" borderId="9" xfId="441" applyNumberFormat="1" applyFill="1" applyBorder="1"/>
    <xf numFmtId="4" fontId="12" fillId="0" borderId="9" xfId="501" applyNumberFormat="1" applyBorder="1" applyAlignment="1">
      <alignment horizontal="right"/>
    </xf>
    <xf numFmtId="167" fontId="12" fillId="0" borderId="9" xfId="501" applyNumberFormat="1" applyBorder="1" applyAlignment="1">
      <alignment horizontal="left"/>
    </xf>
    <xf numFmtId="4" fontId="11" fillId="0" borderId="9" xfId="521" applyNumberFormat="1" applyBorder="1" applyAlignment="1">
      <alignment horizontal="right"/>
    </xf>
    <xf numFmtId="167" fontId="11" fillId="0" borderId="9" xfId="521" applyNumberFormat="1" applyBorder="1" applyAlignment="1">
      <alignment horizontal="left"/>
    </xf>
    <xf numFmtId="167" fontId="14" fillId="2" borderId="9" xfId="461" applyNumberFormat="1" applyFill="1" applyBorder="1" applyAlignment="1">
      <alignment horizontal="left"/>
    </xf>
    <xf numFmtId="168" fontId="14" fillId="2" borderId="9" xfId="461" applyNumberFormat="1" applyFill="1" applyBorder="1" applyAlignment="1">
      <alignment horizontal="right"/>
    </xf>
    <xf numFmtId="49" fontId="14" fillId="2" borderId="9" xfId="461" applyNumberFormat="1" applyFill="1" applyBorder="1" applyAlignment="1">
      <alignment horizontal="left"/>
    </xf>
    <xf numFmtId="3" fontId="14" fillId="2" borderId="9" xfId="461" applyNumberFormat="1" applyFill="1" applyBorder="1"/>
    <xf numFmtId="169" fontId="14" fillId="2" borderId="9" xfId="461" applyNumberFormat="1" applyFill="1" applyBorder="1" applyAlignment="1">
      <alignment horizontal="right"/>
    </xf>
    <xf numFmtId="4" fontId="14" fillId="2" borderId="9" xfId="461" applyNumberFormat="1" applyFill="1" applyBorder="1" applyAlignment="1">
      <alignment horizontal="right"/>
    </xf>
    <xf numFmtId="0" fontId="14" fillId="2" borderId="9" xfId="461" applyFill="1" applyBorder="1"/>
    <xf numFmtId="4" fontId="10" fillId="0" borderId="9" xfId="541" applyNumberFormat="1" applyBorder="1" applyAlignment="1">
      <alignment horizontal="right"/>
    </xf>
    <xf numFmtId="0" fontId="10" fillId="0" borderId="9" xfId="541" applyBorder="1"/>
    <xf numFmtId="169" fontId="10" fillId="0" borderId="9" xfId="541" applyNumberFormat="1" applyBorder="1" applyAlignment="1">
      <alignment horizontal="right"/>
    </xf>
    <xf numFmtId="3" fontId="10" fillId="0" borderId="9" xfId="541" applyNumberFormat="1" applyBorder="1"/>
    <xf numFmtId="49" fontId="10" fillId="0" borderId="9" xfId="541" applyNumberFormat="1" applyBorder="1" applyAlignment="1">
      <alignment horizontal="left"/>
    </xf>
    <xf numFmtId="168" fontId="10" fillId="0" borderId="9" xfId="541" applyNumberFormat="1" applyBorder="1" applyAlignment="1">
      <alignment horizontal="right"/>
    </xf>
    <xf numFmtId="167" fontId="10" fillId="0" borderId="9" xfId="541" applyNumberFormat="1" applyBorder="1" applyAlignment="1">
      <alignment horizontal="left"/>
    </xf>
    <xf numFmtId="167" fontId="12" fillId="2" borderId="9" xfId="501" applyNumberFormat="1" applyFill="1" applyBorder="1" applyAlignment="1">
      <alignment horizontal="left"/>
    </xf>
    <xf numFmtId="168" fontId="12" fillId="2" borderId="9" xfId="501" applyNumberFormat="1" applyFill="1" applyBorder="1" applyAlignment="1">
      <alignment horizontal="right"/>
    </xf>
    <xf numFmtId="49" fontId="12" fillId="2" borderId="9" xfId="501" applyNumberFormat="1" applyFill="1" applyBorder="1" applyAlignment="1">
      <alignment horizontal="left"/>
    </xf>
    <xf numFmtId="3" fontId="12" fillId="2" borderId="9" xfId="501" applyNumberFormat="1" applyFill="1" applyBorder="1"/>
    <xf numFmtId="169" fontId="12" fillId="2" borderId="9" xfId="501" applyNumberFormat="1" applyFill="1" applyBorder="1" applyAlignment="1">
      <alignment horizontal="right"/>
    </xf>
    <xf numFmtId="4" fontId="12" fillId="2" borderId="9" xfId="501" applyNumberFormat="1" applyFill="1" applyBorder="1" applyAlignment="1">
      <alignment horizontal="right"/>
    </xf>
    <xf numFmtId="0" fontId="12" fillId="2" borderId="9" xfId="501" applyFill="1" applyBorder="1"/>
    <xf numFmtId="167" fontId="11" fillId="2" borderId="9" xfId="521" applyNumberFormat="1" applyFill="1" applyBorder="1" applyAlignment="1">
      <alignment horizontal="left"/>
    </xf>
    <xf numFmtId="168" fontId="11" fillId="2" borderId="9" xfId="521" applyNumberFormat="1" applyFill="1" applyBorder="1" applyAlignment="1">
      <alignment horizontal="right"/>
    </xf>
    <xf numFmtId="49" fontId="11" fillId="2" borderId="9" xfId="521" applyNumberFormat="1" applyFill="1" applyBorder="1" applyAlignment="1">
      <alignment horizontal="left"/>
    </xf>
    <xf numFmtId="164" fontId="11" fillId="2" borderId="9" xfId="521" applyNumberFormat="1" applyFill="1" applyBorder="1"/>
    <xf numFmtId="169" fontId="11" fillId="2" borderId="9" xfId="521" applyNumberFormat="1" applyFill="1" applyBorder="1" applyAlignment="1">
      <alignment horizontal="right"/>
    </xf>
    <xf numFmtId="4" fontId="11" fillId="2" borderId="9" xfId="521" applyNumberFormat="1" applyFill="1" applyBorder="1" applyAlignment="1">
      <alignment horizontal="right"/>
    </xf>
    <xf numFmtId="0" fontId="11" fillId="2" borderId="9" xfId="521" applyFill="1" applyBorder="1"/>
    <xf numFmtId="3" fontId="11" fillId="2" borderId="9" xfId="521" applyNumberFormat="1" applyFill="1" applyBorder="1"/>
    <xf numFmtId="49" fontId="8" fillId="2" borderId="9" xfId="521" applyNumberFormat="1" applyFont="1" applyFill="1" applyBorder="1" applyAlignment="1">
      <alignment horizontal="left"/>
    </xf>
    <xf numFmtId="2" fontId="0" fillId="2" borderId="9" xfId="0" applyNumberFormat="1" applyFill="1" applyBorder="1"/>
    <xf numFmtId="164" fontId="7" fillId="0" borderId="9" xfId="581" applyNumberFormat="1" applyBorder="1"/>
    <xf numFmtId="4" fontId="7" fillId="0" borderId="9" xfId="581" applyNumberFormat="1" applyBorder="1" applyAlignment="1">
      <alignment horizontal="right"/>
    </xf>
    <xf numFmtId="0" fontId="7" fillId="0" borderId="9" xfId="581" applyBorder="1"/>
    <xf numFmtId="169" fontId="7" fillId="0" borderId="9" xfId="581" applyNumberFormat="1" applyBorder="1" applyAlignment="1">
      <alignment horizontal="right"/>
    </xf>
    <xf numFmtId="3" fontId="7" fillId="0" borderId="9" xfId="581" applyNumberFormat="1" applyBorder="1"/>
    <xf numFmtId="49" fontId="7" fillId="0" borderId="9" xfId="581" applyNumberFormat="1" applyBorder="1" applyAlignment="1">
      <alignment horizontal="left"/>
    </xf>
    <xf numFmtId="168" fontId="7" fillId="0" borderId="9" xfId="581" applyNumberFormat="1" applyBorder="1" applyAlignment="1">
      <alignment horizontal="right"/>
    </xf>
    <xf numFmtId="167" fontId="7" fillId="0" borderId="9" xfId="581" applyNumberFormat="1" applyBorder="1" applyAlignment="1">
      <alignment horizontal="left"/>
    </xf>
    <xf numFmtId="167" fontId="10" fillId="2" borderId="9" xfId="541" applyNumberFormat="1" applyFill="1" applyBorder="1" applyAlignment="1">
      <alignment horizontal="left"/>
    </xf>
    <xf numFmtId="168" fontId="10" fillId="2" borderId="9" xfId="541" applyNumberFormat="1" applyFill="1" applyBorder="1" applyAlignment="1">
      <alignment horizontal="right"/>
    </xf>
    <xf numFmtId="49" fontId="10" fillId="2" borderId="9" xfId="541" applyNumberFormat="1" applyFill="1" applyBorder="1" applyAlignment="1">
      <alignment horizontal="left"/>
    </xf>
    <xf numFmtId="3" fontId="10" fillId="2" borderId="9" xfId="541" applyNumberFormat="1" applyFill="1" applyBorder="1"/>
    <xf numFmtId="169" fontId="10" fillId="2" borderId="9" xfId="541" applyNumberFormat="1" applyFill="1" applyBorder="1" applyAlignment="1">
      <alignment horizontal="right"/>
    </xf>
    <xf numFmtId="4" fontId="10" fillId="2" borderId="9" xfId="541" applyNumberFormat="1" applyFill="1" applyBorder="1" applyAlignment="1">
      <alignment horizontal="right"/>
    </xf>
    <xf numFmtId="0" fontId="10" fillId="2" borderId="9" xfId="541" applyFill="1" applyBorder="1"/>
    <xf numFmtId="4" fontId="6" fillId="0" borderId="9" xfId="601" applyNumberFormat="1" applyBorder="1" applyAlignment="1">
      <alignment horizontal="right"/>
    </xf>
    <xf numFmtId="0" fontId="6" fillId="0" borderId="9" xfId="601" applyBorder="1"/>
    <xf numFmtId="169" fontId="6" fillId="0" borderId="9" xfId="601" applyNumberFormat="1" applyBorder="1" applyAlignment="1">
      <alignment horizontal="right"/>
    </xf>
    <xf numFmtId="3" fontId="6" fillId="0" borderId="9" xfId="601" applyNumberFormat="1" applyBorder="1"/>
    <xf numFmtId="49" fontId="6" fillId="0" borderId="9" xfId="601" applyNumberFormat="1" applyBorder="1" applyAlignment="1">
      <alignment horizontal="left"/>
    </xf>
    <xf numFmtId="168" fontId="6" fillId="0" borderId="9" xfId="601" applyNumberFormat="1" applyBorder="1" applyAlignment="1">
      <alignment horizontal="right"/>
    </xf>
    <xf numFmtId="167" fontId="6" fillId="0" borderId="9" xfId="601" applyNumberFormat="1" applyBorder="1" applyAlignment="1">
      <alignment horizontal="left"/>
    </xf>
    <xf numFmtId="167" fontId="7" fillId="2" borderId="9" xfId="581" applyNumberFormat="1" applyFill="1" applyBorder="1" applyAlignment="1">
      <alignment horizontal="left"/>
    </xf>
    <xf numFmtId="168" fontId="7" fillId="2" borderId="9" xfId="581" applyNumberFormat="1" applyFill="1" applyBorder="1" applyAlignment="1">
      <alignment horizontal="right"/>
    </xf>
    <xf numFmtId="49" fontId="7" fillId="2" borderId="9" xfId="581" applyNumberFormat="1" applyFill="1" applyBorder="1" applyAlignment="1">
      <alignment horizontal="left"/>
    </xf>
    <xf numFmtId="3" fontId="7" fillId="2" borderId="9" xfId="581" applyNumberFormat="1" applyFill="1" applyBorder="1"/>
    <xf numFmtId="169" fontId="7" fillId="2" borderId="9" xfId="581" applyNumberFormat="1" applyFill="1" applyBorder="1" applyAlignment="1">
      <alignment horizontal="right"/>
    </xf>
    <xf numFmtId="4" fontId="7" fillId="2" borderId="9" xfId="581" applyNumberFormat="1" applyFill="1" applyBorder="1" applyAlignment="1">
      <alignment horizontal="right"/>
    </xf>
    <xf numFmtId="0" fontId="7" fillId="2" borderId="9" xfId="581" applyFill="1" applyBorder="1"/>
    <xf numFmtId="164" fontId="7" fillId="2" borderId="9" xfId="581" applyNumberFormat="1" applyFill="1" applyBorder="1"/>
    <xf numFmtId="164" fontId="5" fillId="0" borderId="9" xfId="621" applyNumberFormat="1" applyBorder="1"/>
    <xf numFmtId="4" fontId="5" fillId="0" borderId="9" xfId="621" applyNumberFormat="1" applyBorder="1" applyAlignment="1">
      <alignment horizontal="right"/>
    </xf>
    <xf numFmtId="0" fontId="5" fillId="0" borderId="9" xfId="621" applyBorder="1"/>
    <xf numFmtId="169" fontId="5" fillId="0" borderId="9" xfId="621" applyNumberFormat="1" applyBorder="1" applyAlignment="1">
      <alignment horizontal="right"/>
    </xf>
    <xf numFmtId="3" fontId="5" fillId="0" borderId="9" xfId="621" applyNumberFormat="1" applyBorder="1"/>
    <xf numFmtId="49" fontId="5" fillId="0" borderId="9" xfId="621" applyNumberFormat="1" applyBorder="1" applyAlignment="1">
      <alignment horizontal="left"/>
    </xf>
    <xf numFmtId="168" fontId="5" fillId="0" borderId="9" xfId="621" applyNumberFormat="1" applyBorder="1" applyAlignment="1">
      <alignment horizontal="right"/>
    </xf>
    <xf numFmtId="167" fontId="5" fillId="0" borderId="9" xfId="621" applyNumberFormat="1" applyBorder="1" applyAlignment="1">
      <alignment horizontal="left"/>
    </xf>
    <xf numFmtId="167" fontId="6" fillId="2" borderId="9" xfId="601" applyNumberFormat="1" applyFill="1" applyBorder="1" applyAlignment="1">
      <alignment horizontal="left"/>
    </xf>
    <xf numFmtId="168" fontId="6" fillId="2" borderId="9" xfId="601" applyNumberFormat="1" applyFill="1" applyBorder="1" applyAlignment="1">
      <alignment horizontal="right"/>
    </xf>
    <xf numFmtId="49" fontId="6" fillId="2" borderId="9" xfId="601" applyNumberFormat="1" applyFill="1" applyBorder="1" applyAlignment="1">
      <alignment horizontal="left"/>
    </xf>
    <xf numFmtId="3" fontId="6" fillId="2" borderId="9" xfId="601" applyNumberFormat="1" applyFill="1" applyBorder="1"/>
    <xf numFmtId="169" fontId="6" fillId="2" borderId="9" xfId="601" applyNumberFormat="1" applyFill="1" applyBorder="1" applyAlignment="1">
      <alignment horizontal="right"/>
    </xf>
    <xf numFmtId="4" fontId="6" fillId="2" borderId="9" xfId="601" applyNumberFormat="1" applyFill="1" applyBorder="1" applyAlignment="1">
      <alignment horizontal="right"/>
    </xf>
    <xf numFmtId="0" fontId="6" fillId="2" borderId="9" xfId="601" applyFill="1" applyBorder="1"/>
    <xf numFmtId="4" fontId="3" fillId="0" borderId="9" xfId="661" applyNumberFormat="1" applyBorder="1" applyAlignment="1">
      <alignment horizontal="right"/>
    </xf>
    <xf numFmtId="0" fontId="3" fillId="0" borderId="9" xfId="661" applyBorder="1"/>
    <xf numFmtId="169" fontId="3" fillId="0" borderId="9" xfId="661" applyNumberFormat="1" applyBorder="1" applyAlignment="1">
      <alignment horizontal="right"/>
    </xf>
    <xf numFmtId="3" fontId="3" fillId="0" borderId="9" xfId="661" applyNumberFormat="1" applyBorder="1"/>
    <xf numFmtId="49" fontId="3" fillId="0" borderId="9" xfId="661" applyNumberFormat="1" applyBorder="1" applyAlignment="1">
      <alignment horizontal="left"/>
    </xf>
    <xf numFmtId="168" fontId="3" fillId="0" borderId="9" xfId="661" applyNumberFormat="1" applyBorder="1" applyAlignment="1">
      <alignment horizontal="right"/>
    </xf>
    <xf numFmtId="167" fontId="3" fillId="0" borderId="9" xfId="661" applyNumberFormat="1" applyBorder="1" applyAlignment="1">
      <alignment horizontal="left"/>
    </xf>
    <xf numFmtId="167" fontId="5" fillId="2" borderId="9" xfId="621" applyNumberFormat="1" applyFill="1" applyBorder="1" applyAlignment="1">
      <alignment horizontal="left"/>
    </xf>
    <xf numFmtId="168" fontId="5" fillId="2" borderId="9" xfId="621" applyNumberFormat="1" applyFill="1" applyBorder="1" applyAlignment="1">
      <alignment horizontal="right"/>
    </xf>
    <xf numFmtId="49" fontId="5" fillId="2" borderId="9" xfId="621" applyNumberFormat="1" applyFill="1" applyBorder="1" applyAlignment="1">
      <alignment horizontal="left"/>
    </xf>
    <xf numFmtId="3" fontId="5" fillId="2" borderId="9" xfId="621" applyNumberFormat="1" applyFill="1" applyBorder="1"/>
    <xf numFmtId="169" fontId="5" fillId="2" borderId="9" xfId="621" applyNumberFormat="1" applyFill="1" applyBorder="1" applyAlignment="1">
      <alignment horizontal="right"/>
    </xf>
    <xf numFmtId="4" fontId="5" fillId="2" borderId="9" xfId="621" applyNumberFormat="1" applyFill="1" applyBorder="1" applyAlignment="1">
      <alignment horizontal="right"/>
    </xf>
    <xf numFmtId="0" fontId="5" fillId="2" borderId="9" xfId="621" applyFill="1" applyBorder="1"/>
    <xf numFmtId="164" fontId="5" fillId="2" borderId="9" xfId="621" applyNumberFormat="1" applyFill="1" applyBorder="1"/>
    <xf numFmtId="167" fontId="4" fillId="2" borderId="9" xfId="641" applyNumberFormat="1" applyFill="1" applyBorder="1" applyAlignment="1">
      <alignment horizontal="left"/>
    </xf>
    <xf numFmtId="168" fontId="4" fillId="2" borderId="9" xfId="641" applyNumberFormat="1" applyFill="1" applyBorder="1" applyAlignment="1">
      <alignment horizontal="right"/>
    </xf>
    <xf numFmtId="49" fontId="4" fillId="2" borderId="9" xfId="641" applyNumberFormat="1" applyFill="1" applyBorder="1" applyAlignment="1">
      <alignment horizontal="left"/>
    </xf>
    <xf numFmtId="169" fontId="4" fillId="2" borderId="9" xfId="641" applyNumberFormat="1" applyFill="1" applyBorder="1" applyAlignment="1">
      <alignment horizontal="right"/>
    </xf>
    <xf numFmtId="4" fontId="4" fillId="2" borderId="9" xfId="641" applyNumberFormat="1" applyFill="1" applyBorder="1" applyAlignment="1">
      <alignment horizontal="right"/>
    </xf>
    <xf numFmtId="3" fontId="4" fillId="2" borderId="9" xfId="641" applyNumberFormat="1" applyFill="1" applyBorder="1"/>
    <xf numFmtId="167" fontId="4" fillId="0" borderId="9" xfId="641" applyNumberFormat="1" applyFill="1" applyBorder="1" applyAlignment="1">
      <alignment horizontal="left"/>
    </xf>
    <xf numFmtId="168" fontId="4" fillId="0" borderId="9" xfId="641" applyNumberFormat="1" applyFill="1" applyBorder="1" applyAlignment="1">
      <alignment horizontal="right"/>
    </xf>
    <xf numFmtId="49" fontId="4" fillId="0" borderId="9" xfId="641" applyNumberFormat="1" applyFill="1" applyBorder="1" applyAlignment="1">
      <alignment horizontal="left"/>
    </xf>
    <xf numFmtId="164" fontId="4" fillId="0" borderId="9" xfId="641" applyNumberFormat="1" applyFill="1" applyBorder="1"/>
    <xf numFmtId="169" fontId="4" fillId="0" borderId="9" xfId="641" applyNumberFormat="1" applyFill="1" applyBorder="1" applyAlignment="1">
      <alignment horizontal="right"/>
    </xf>
    <xf numFmtId="4" fontId="4" fillId="0" borderId="9" xfId="641" applyNumberFormat="1" applyFill="1" applyBorder="1" applyAlignment="1">
      <alignment horizontal="right"/>
    </xf>
    <xf numFmtId="165" fontId="26" fillId="0" borderId="32" xfId="0" applyNumberFormat="1" applyFont="1" applyBorder="1" applyAlignment="1">
      <alignment horizontal="center"/>
    </xf>
    <xf numFmtId="165" fontId="0" fillId="0" borderId="33" xfId="0" applyNumberFormat="1" applyBorder="1"/>
    <xf numFmtId="165" fontId="0" fillId="0" borderId="34" xfId="0" applyNumberFormat="1" applyBorder="1"/>
    <xf numFmtId="0" fontId="0" fillId="0" borderId="37" xfId="0" applyBorder="1"/>
    <xf numFmtId="4" fontId="0" fillId="2" borderId="39" xfId="0" applyNumberFormat="1" applyFill="1" applyBorder="1"/>
    <xf numFmtId="167" fontId="5" fillId="0" borderId="8" xfId="621" applyNumberFormat="1" applyBorder="1" applyAlignment="1">
      <alignment horizontal="left"/>
    </xf>
    <xf numFmtId="4" fontId="5" fillId="0" borderId="11" xfId="621" applyNumberFormat="1" applyBorder="1" applyAlignment="1">
      <alignment horizontal="right"/>
    </xf>
    <xf numFmtId="167" fontId="4" fillId="0" borderId="8" xfId="641" applyNumberFormat="1" applyBorder="1" applyAlignment="1">
      <alignment horizontal="left"/>
    </xf>
    <xf numFmtId="4" fontId="4" fillId="0" borderId="11" xfId="641" applyNumberFormat="1" applyBorder="1" applyAlignment="1">
      <alignment horizontal="right"/>
    </xf>
    <xf numFmtId="0" fontId="0" fillId="0" borderId="11" xfId="0" applyBorder="1"/>
    <xf numFmtId="43" fontId="0" fillId="0" borderId="0" xfId="701" applyFont="1"/>
    <xf numFmtId="4" fontId="1" fillId="0" borderId="9" xfId="702" applyNumberFormat="1" applyBorder="1" applyAlignment="1">
      <alignment horizontal="right"/>
    </xf>
    <xf numFmtId="3" fontId="1" fillId="0" borderId="9" xfId="702" applyNumberFormat="1" applyBorder="1"/>
    <xf numFmtId="169" fontId="1" fillId="0" borderId="9" xfId="702" applyNumberFormat="1" applyBorder="1" applyAlignment="1">
      <alignment horizontal="right"/>
    </xf>
    <xf numFmtId="164" fontId="1" fillId="0" borderId="9" xfId="702" applyNumberFormat="1" applyBorder="1"/>
    <xf numFmtId="168" fontId="1" fillId="0" borderId="9" xfId="702" applyNumberFormat="1" applyBorder="1" applyAlignment="1">
      <alignment horizontal="right"/>
    </xf>
    <xf numFmtId="49" fontId="1" fillId="0" borderId="9" xfId="702" applyNumberFormat="1" applyBorder="1" applyAlignment="1">
      <alignment horizontal="left"/>
    </xf>
    <xf numFmtId="0" fontId="1" fillId="0" borderId="9" xfId="702" applyBorder="1"/>
    <xf numFmtId="167" fontId="1" fillId="0" borderId="9" xfId="702" applyNumberFormat="1" applyBorder="1" applyAlignment="1">
      <alignment horizontal="left"/>
    </xf>
    <xf numFmtId="49" fontId="1" fillId="0" borderId="0" xfId="702" applyNumberFormat="1" applyAlignment="1">
      <alignment horizontal="left"/>
    </xf>
    <xf numFmtId="167" fontId="3" fillId="2" borderId="9" xfId="661" applyNumberFormat="1" applyFill="1" applyBorder="1" applyAlignment="1">
      <alignment horizontal="left"/>
    </xf>
    <xf numFmtId="168" fontId="3" fillId="2" borderId="9" xfId="661" applyNumberFormat="1" applyFill="1" applyBorder="1" applyAlignment="1">
      <alignment horizontal="right"/>
    </xf>
    <xf numFmtId="49" fontId="3" fillId="2" borderId="9" xfId="661" applyNumberFormat="1" applyFill="1" applyBorder="1" applyAlignment="1">
      <alignment horizontal="left"/>
    </xf>
    <xf numFmtId="3" fontId="3" fillId="2" borderId="9" xfId="661" applyNumberFormat="1" applyFill="1" applyBorder="1"/>
    <xf numFmtId="169" fontId="3" fillId="2" borderId="9" xfId="661" applyNumberFormat="1" applyFill="1" applyBorder="1" applyAlignment="1">
      <alignment horizontal="right"/>
    </xf>
    <xf numFmtId="4" fontId="3" fillId="2" borderId="9" xfId="661" applyNumberFormat="1" applyFill="1" applyBorder="1" applyAlignment="1">
      <alignment horizontal="right"/>
    </xf>
    <xf numFmtId="0" fontId="3" fillId="2" borderId="9" xfId="661" applyFill="1" applyBorder="1"/>
    <xf numFmtId="164" fontId="4" fillId="2" borderId="9" xfId="641" applyNumberFormat="1" applyFill="1" applyBorder="1"/>
    <xf numFmtId="167" fontId="3" fillId="0" borderId="9" xfId="661" applyNumberFormat="1" applyFill="1" applyBorder="1" applyAlignment="1">
      <alignment horizontal="left"/>
    </xf>
    <xf numFmtId="49" fontId="3" fillId="0" borderId="9" xfId="661" applyNumberFormat="1" applyFill="1" applyBorder="1" applyAlignment="1">
      <alignment horizontal="left"/>
    </xf>
    <xf numFmtId="3" fontId="3" fillId="0" borderId="9" xfId="661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0" fillId="2" borderId="38" xfId="0" applyFill="1" applyBorder="1" applyAlignment="1">
      <alignment horizontal="left"/>
    </xf>
  </cellXfs>
  <cellStyles count="722">
    <cellStyle name="%20 - Vurgu1" xfId="19" builtinId="30" customBuiltin="1"/>
    <cellStyle name="%20 - Vurgu1 10" xfId="213" xr:uid="{8165CF7A-19E1-4219-B9EF-DA464B1C34F5}"/>
    <cellStyle name="%20 - Vurgu1 10 2" xfId="423" xr:uid="{6EDB5220-4ACC-4BB7-B960-4FA252925EE7}"/>
    <cellStyle name="%20 - Vurgu1 11" xfId="233" xr:uid="{8B3D530C-95BE-42B9-9B7D-FE39E9A86755}"/>
    <cellStyle name="%20 - Vurgu1 12" xfId="443" xr:uid="{16643F52-5D5C-4EC2-8F29-89A619FC351C}"/>
    <cellStyle name="%20 - Vurgu1 13" xfId="463" xr:uid="{8416B756-8C8E-472C-B782-9A8AFEAA8BD1}"/>
    <cellStyle name="%20 - Vurgu1 14" xfId="483" xr:uid="{41752423-6198-4D1C-B8F7-4EF914A5F56A}"/>
    <cellStyle name="%20 - Vurgu1 15" xfId="503" xr:uid="{7E3A9841-8160-418A-9B70-E9C1D21F1D80}"/>
    <cellStyle name="%20 - Vurgu1 16" xfId="523" xr:uid="{9A59BA88-E5B9-4F65-B6DA-6CD2E3B2A2F3}"/>
    <cellStyle name="%20 - Vurgu1 17" xfId="543" xr:uid="{26270E2D-8A7F-4BEF-9A2F-3A9FA8F3D37D}"/>
    <cellStyle name="%20 - Vurgu1 18" xfId="563" xr:uid="{E9A30E62-85B8-4B0D-B015-D0C9F2E421EC}"/>
    <cellStyle name="%20 - Vurgu1 19" xfId="583" xr:uid="{8EACED87-EE02-421B-86E7-501CCCC18816}"/>
    <cellStyle name="%20 - Vurgu1 2" xfId="51" xr:uid="{FA9BD307-C38F-4352-A71A-9DDF26C02AE5}"/>
    <cellStyle name="%20 - Vurgu1 2 2" xfId="261" xr:uid="{B1015C79-D924-4268-A00E-F1C1258E8ACC}"/>
    <cellStyle name="%20 - Vurgu1 20" xfId="603" xr:uid="{C6BB9316-5805-4A1C-8EA3-9149FB192BB5}"/>
    <cellStyle name="%20 - Vurgu1 21" xfId="623" xr:uid="{D1B821A3-77D8-4BF1-8A07-0F4C1425D7CE}"/>
    <cellStyle name="%20 - Vurgu1 22" xfId="643" xr:uid="{49E9A41F-8B47-408A-8D6B-5ED4E33EDA42}"/>
    <cellStyle name="%20 - Vurgu1 23" xfId="663" xr:uid="{61FECD4E-C78E-4295-B43C-121B3DD3A1E0}"/>
    <cellStyle name="%20 - Vurgu1 24" xfId="683" xr:uid="{37ED8CE4-0F7C-4680-825E-291A21712D86}"/>
    <cellStyle name="%20 - Vurgu1 25" xfId="704" xr:uid="{611D3787-3CAF-48A9-AFD5-0B84451D887D}"/>
    <cellStyle name="%20 - Vurgu1 3" xfId="71" xr:uid="{38CA24BD-72C9-4C95-BF51-574E58DE6D0D}"/>
    <cellStyle name="%20 - Vurgu1 3 2" xfId="281" xr:uid="{ED62A6EE-2A82-4A15-9C9B-6318018BDC23}"/>
    <cellStyle name="%20 - Vurgu1 4" xfId="91" xr:uid="{23900A0B-0294-4FFF-96CE-4D4D3B05E11D}"/>
    <cellStyle name="%20 - Vurgu1 4 2" xfId="301" xr:uid="{59B9AD53-3766-49B4-8F00-86A45DFD591C}"/>
    <cellStyle name="%20 - Vurgu1 5" xfId="111" xr:uid="{60CBC66B-00FE-4C9B-80AC-49D31CABE03D}"/>
    <cellStyle name="%20 - Vurgu1 5 2" xfId="321" xr:uid="{DE822467-E6FD-4E89-AB7C-540653E146DB}"/>
    <cellStyle name="%20 - Vurgu1 6" xfId="131" xr:uid="{F926C474-2E6E-4A66-A449-3ACD7C054D58}"/>
    <cellStyle name="%20 - Vurgu1 6 2" xfId="341" xr:uid="{92360F50-6075-45F4-A8AA-EFCCED48DA11}"/>
    <cellStyle name="%20 - Vurgu1 7" xfId="151" xr:uid="{64FB66C2-BB31-488C-A9EB-9D400A3C2887}"/>
    <cellStyle name="%20 - Vurgu1 7 2" xfId="361" xr:uid="{6742F091-94F6-4BFE-9580-DFAF92FCCEAF}"/>
    <cellStyle name="%20 - Vurgu1 8" xfId="171" xr:uid="{02AB2783-1DD8-4FEC-9C2A-E49CBC885375}"/>
    <cellStyle name="%20 - Vurgu1 8 2" xfId="381" xr:uid="{7A6A14E1-96CF-4EFC-91D4-EBD42C2F828A}"/>
    <cellStyle name="%20 - Vurgu1 9" xfId="191" xr:uid="{5EF35D37-D61F-4119-8DCF-FED6B1F81FCC}"/>
    <cellStyle name="%20 - Vurgu1 9 2" xfId="401" xr:uid="{7206B14C-D341-44F0-9EB5-542DC2145FB7}"/>
    <cellStyle name="%20 - Vurgu2" xfId="23" builtinId="34" customBuiltin="1"/>
    <cellStyle name="%20 - Vurgu2 10" xfId="216" xr:uid="{D1651342-4447-4755-B953-9A15B2C5000D}"/>
    <cellStyle name="%20 - Vurgu2 10 2" xfId="426" xr:uid="{18EEC92E-5FDE-4453-8F52-5EA3731BB8B8}"/>
    <cellStyle name="%20 - Vurgu2 11" xfId="236" xr:uid="{9299E5C6-D70E-4623-A420-F28386D9E6F4}"/>
    <cellStyle name="%20 - Vurgu2 12" xfId="446" xr:uid="{DC96E918-6F10-4962-898A-5862C7C5F651}"/>
    <cellStyle name="%20 - Vurgu2 13" xfId="466" xr:uid="{EC993B17-953C-468B-9ED5-39BDE62A9166}"/>
    <cellStyle name="%20 - Vurgu2 14" xfId="486" xr:uid="{C5996D14-B709-4850-BDBD-1A96AB01262D}"/>
    <cellStyle name="%20 - Vurgu2 15" xfId="506" xr:uid="{50E25772-2AC3-47D8-9CD4-DAAAF0BA18D9}"/>
    <cellStyle name="%20 - Vurgu2 16" xfId="526" xr:uid="{B16CD778-EA47-49F0-A71F-AC95EBF393EC}"/>
    <cellStyle name="%20 - Vurgu2 17" xfId="546" xr:uid="{1ED34E2E-0E33-4417-8829-C6F3687C7F86}"/>
    <cellStyle name="%20 - Vurgu2 18" xfId="566" xr:uid="{66E2289D-1462-405D-AAC2-ECF88BA82F8A}"/>
    <cellStyle name="%20 - Vurgu2 19" xfId="586" xr:uid="{7B58B800-3566-4BAA-B38C-C86DB70FAC58}"/>
    <cellStyle name="%20 - Vurgu2 2" xfId="54" xr:uid="{A0E515F0-F923-40DC-9602-5B58DB23AEF2}"/>
    <cellStyle name="%20 - Vurgu2 2 2" xfId="264" xr:uid="{EFD28BC0-6D0D-4DF7-8C82-DCBE8F90AF3C}"/>
    <cellStyle name="%20 - Vurgu2 20" xfId="606" xr:uid="{3C86A04C-5F50-40B3-B790-A11CEEBB5E83}"/>
    <cellStyle name="%20 - Vurgu2 21" xfId="626" xr:uid="{33DE8618-0E02-4099-B316-7CAAFA6053FE}"/>
    <cellStyle name="%20 - Vurgu2 22" xfId="646" xr:uid="{4BDDD6C5-8161-484E-ADAF-83283B5A3B4C}"/>
    <cellStyle name="%20 - Vurgu2 23" xfId="666" xr:uid="{5A93019D-77A6-4F66-A608-A3518F2B25C2}"/>
    <cellStyle name="%20 - Vurgu2 24" xfId="686" xr:uid="{5B68CF9E-8988-40EC-861B-22F88AB5AC22}"/>
    <cellStyle name="%20 - Vurgu2 25" xfId="707" xr:uid="{78B8C754-8713-499A-84E3-8FA061280CCB}"/>
    <cellStyle name="%20 - Vurgu2 3" xfId="74" xr:uid="{124205D5-D247-4412-ADDC-7E50DBCB1899}"/>
    <cellStyle name="%20 - Vurgu2 3 2" xfId="284" xr:uid="{B2623D52-3533-41B4-B833-D58C70C80412}"/>
    <cellStyle name="%20 - Vurgu2 4" xfId="94" xr:uid="{6AB3C31D-16A1-4297-B826-0651AD85AC4D}"/>
    <cellStyle name="%20 - Vurgu2 4 2" xfId="304" xr:uid="{4E6D2663-5AD1-4CC3-A805-E9C0738C4EF4}"/>
    <cellStyle name="%20 - Vurgu2 5" xfId="114" xr:uid="{62BBA5D5-E1D2-41C0-A989-82AFD271073D}"/>
    <cellStyle name="%20 - Vurgu2 5 2" xfId="324" xr:uid="{C012BBCE-7EB7-4469-860E-CE9C90737F6E}"/>
    <cellStyle name="%20 - Vurgu2 6" xfId="134" xr:uid="{0B0DD9A5-510F-4932-B9EC-544B7860BC43}"/>
    <cellStyle name="%20 - Vurgu2 6 2" xfId="344" xr:uid="{01328D23-1A3C-450F-A7C8-79373E170445}"/>
    <cellStyle name="%20 - Vurgu2 7" xfId="154" xr:uid="{9E618377-F3E1-447C-8233-283606E62AF2}"/>
    <cellStyle name="%20 - Vurgu2 7 2" xfId="364" xr:uid="{31407F7F-9A6B-4A21-A296-C55BC9EECE92}"/>
    <cellStyle name="%20 - Vurgu2 8" xfId="174" xr:uid="{1C4931D3-A108-4154-902F-A83DE2BBB808}"/>
    <cellStyle name="%20 - Vurgu2 8 2" xfId="384" xr:uid="{683CB1BB-1C92-4426-876B-D68A0246C59A}"/>
    <cellStyle name="%20 - Vurgu2 9" xfId="194" xr:uid="{CB590F5F-763D-4464-880A-3F6F83C9A067}"/>
    <cellStyle name="%20 - Vurgu2 9 2" xfId="404" xr:uid="{68058E3C-7375-45CA-9237-6EFB7CB390F5}"/>
    <cellStyle name="%20 - Vurgu3" xfId="27" builtinId="38" customBuiltin="1"/>
    <cellStyle name="%20 - Vurgu3 10" xfId="219" xr:uid="{993FB739-91FE-4FC3-9D3D-38E3D93FFC68}"/>
    <cellStyle name="%20 - Vurgu3 10 2" xfId="429" xr:uid="{363D1BAD-2575-4186-887A-137CED92F364}"/>
    <cellStyle name="%20 - Vurgu3 11" xfId="239" xr:uid="{9E94742F-9A67-47CD-A1D9-65FB6A28C89B}"/>
    <cellStyle name="%20 - Vurgu3 12" xfId="449" xr:uid="{ECC7E09A-477B-4AF4-B3EA-867FCAA24595}"/>
    <cellStyle name="%20 - Vurgu3 13" xfId="469" xr:uid="{585756BC-3D13-45AE-A801-D3FC69551BBF}"/>
    <cellStyle name="%20 - Vurgu3 14" xfId="489" xr:uid="{3EEB7E83-AC4A-4ED4-A1D3-E26C97EA95F7}"/>
    <cellStyle name="%20 - Vurgu3 15" xfId="509" xr:uid="{AA90B456-F5AA-4B8D-BD49-9A4EA33BDC5B}"/>
    <cellStyle name="%20 - Vurgu3 16" xfId="529" xr:uid="{F1A1DDB6-65AD-45E1-BCAD-5C1509DE0D97}"/>
    <cellStyle name="%20 - Vurgu3 17" xfId="549" xr:uid="{8F42B2CD-BF51-4296-A845-6B307EBE0BAD}"/>
    <cellStyle name="%20 - Vurgu3 18" xfId="569" xr:uid="{A0EF6F51-26C1-4273-A295-A9319C13E536}"/>
    <cellStyle name="%20 - Vurgu3 19" xfId="589" xr:uid="{022366A2-660A-4DC4-897A-445E039D13B8}"/>
    <cellStyle name="%20 - Vurgu3 2" xfId="57" xr:uid="{691FB671-DDFA-4938-A8D1-4D4DA7E94351}"/>
    <cellStyle name="%20 - Vurgu3 2 2" xfId="267" xr:uid="{2B138761-D26C-4DDF-8729-1E1C1B487594}"/>
    <cellStyle name="%20 - Vurgu3 20" xfId="609" xr:uid="{9977310F-D921-4F2D-A83D-9500DB3087AB}"/>
    <cellStyle name="%20 - Vurgu3 21" xfId="629" xr:uid="{1EEA349B-3AFB-4716-A4FB-68EC003AFA8B}"/>
    <cellStyle name="%20 - Vurgu3 22" xfId="649" xr:uid="{22E54FA5-D811-43FC-B302-78CD8083621A}"/>
    <cellStyle name="%20 - Vurgu3 23" xfId="669" xr:uid="{640695EE-5245-45D6-8775-3C1158A58EFF}"/>
    <cellStyle name="%20 - Vurgu3 24" xfId="689" xr:uid="{DE5E6F67-0F0C-4537-A42E-1A347D65F742}"/>
    <cellStyle name="%20 - Vurgu3 25" xfId="710" xr:uid="{76037353-266F-41F5-B860-E9A8841186A2}"/>
    <cellStyle name="%20 - Vurgu3 3" xfId="77" xr:uid="{DB0592E4-7706-4CBC-8B7A-BF49DE008ED9}"/>
    <cellStyle name="%20 - Vurgu3 3 2" xfId="287" xr:uid="{295C1D65-7156-4C23-B3AB-02FACDF68DF9}"/>
    <cellStyle name="%20 - Vurgu3 4" xfId="97" xr:uid="{CF9336DC-CEFC-4A59-AF67-0C4F520F7072}"/>
    <cellStyle name="%20 - Vurgu3 4 2" xfId="307" xr:uid="{1761D169-EDC6-4CEA-AAEC-6F203A80B5E5}"/>
    <cellStyle name="%20 - Vurgu3 5" xfId="117" xr:uid="{2FFA25F6-1E68-4800-BF56-AD41D9167FBD}"/>
    <cellStyle name="%20 - Vurgu3 5 2" xfId="327" xr:uid="{F48EA6E1-469B-4B1C-B9C3-718E9315AF53}"/>
    <cellStyle name="%20 - Vurgu3 6" xfId="137" xr:uid="{BAB1DEFE-D39B-4948-876A-3526B17448E6}"/>
    <cellStyle name="%20 - Vurgu3 6 2" xfId="347" xr:uid="{C4F6C94C-923F-44BB-ABF3-C4575849CBE6}"/>
    <cellStyle name="%20 - Vurgu3 7" xfId="157" xr:uid="{E046F405-8055-442E-9321-1EC48198DA2F}"/>
    <cellStyle name="%20 - Vurgu3 7 2" xfId="367" xr:uid="{1F805137-C15B-43B7-9405-3BF8EE927165}"/>
    <cellStyle name="%20 - Vurgu3 8" xfId="177" xr:uid="{2326D44F-DE8D-4FB8-BDC5-0A191EC21E96}"/>
    <cellStyle name="%20 - Vurgu3 8 2" xfId="387" xr:uid="{246053B3-E4FB-4BDA-A01D-707DD4346A94}"/>
    <cellStyle name="%20 - Vurgu3 9" xfId="197" xr:uid="{171F3733-AD53-4DCC-AD74-09FB855ACCBE}"/>
    <cellStyle name="%20 - Vurgu3 9 2" xfId="407" xr:uid="{728EFA37-739D-4792-8746-2BB1D5DC9240}"/>
    <cellStyle name="%20 - Vurgu4" xfId="31" builtinId="42" customBuiltin="1"/>
    <cellStyle name="%20 - Vurgu4 10" xfId="222" xr:uid="{5BE36B46-B40A-441D-8B24-0600E821943D}"/>
    <cellStyle name="%20 - Vurgu4 10 2" xfId="432" xr:uid="{7BADB52A-51CF-4A94-8CF3-FD1F9FECCD4C}"/>
    <cellStyle name="%20 - Vurgu4 11" xfId="242" xr:uid="{B57E0A1A-EEFB-4C3D-8C1E-51DE990F6EB7}"/>
    <cellStyle name="%20 - Vurgu4 12" xfId="452" xr:uid="{1C29D4EC-F2D7-49B5-98B7-FBCC8950E414}"/>
    <cellStyle name="%20 - Vurgu4 13" xfId="472" xr:uid="{FACC0A0E-C8B1-498F-8C98-782F8A4F1ECC}"/>
    <cellStyle name="%20 - Vurgu4 14" xfId="492" xr:uid="{BE3880FD-5788-4DAB-A8FE-EDE63C7A6FAD}"/>
    <cellStyle name="%20 - Vurgu4 15" xfId="512" xr:uid="{43E93B1C-C29D-488C-95C8-9A12A23A99E1}"/>
    <cellStyle name="%20 - Vurgu4 16" xfId="532" xr:uid="{8EAFDB6D-7A3E-4C00-BC86-B49DBA367421}"/>
    <cellStyle name="%20 - Vurgu4 17" xfId="552" xr:uid="{D38AA0F9-C69D-4D2B-B0F6-28CA4759DAEE}"/>
    <cellStyle name="%20 - Vurgu4 18" xfId="572" xr:uid="{3A934D83-6114-48B9-9279-573AA1EB504E}"/>
    <cellStyle name="%20 - Vurgu4 19" xfId="592" xr:uid="{53DD2124-DA1D-4DBB-BE63-4F728533A7AA}"/>
    <cellStyle name="%20 - Vurgu4 2" xfId="60" xr:uid="{4DA5BD79-6725-41DB-802C-87D563C283B3}"/>
    <cellStyle name="%20 - Vurgu4 2 2" xfId="270" xr:uid="{2A454A55-7534-4DA2-BEA0-4AF3580CCC39}"/>
    <cellStyle name="%20 - Vurgu4 20" xfId="612" xr:uid="{DF29889D-DDD6-4BE0-B6DB-B246701A11A5}"/>
    <cellStyle name="%20 - Vurgu4 21" xfId="632" xr:uid="{ED7E54EC-3A91-41B0-8B59-72C82F21EA11}"/>
    <cellStyle name="%20 - Vurgu4 22" xfId="652" xr:uid="{F0CE443C-D663-4802-8FBE-DFA56FD45651}"/>
    <cellStyle name="%20 - Vurgu4 23" xfId="672" xr:uid="{04C1C977-B16F-4DEF-8408-E955A06C6270}"/>
    <cellStyle name="%20 - Vurgu4 24" xfId="692" xr:uid="{BD0C4284-B3A1-411D-A408-B1B778618CB5}"/>
    <cellStyle name="%20 - Vurgu4 25" xfId="713" xr:uid="{0DB368FB-73F1-4F12-A3D4-253C7D04BD7F}"/>
    <cellStyle name="%20 - Vurgu4 3" xfId="80" xr:uid="{F4EA64F6-DC50-4923-9CDE-BA08CF35F5DC}"/>
    <cellStyle name="%20 - Vurgu4 3 2" xfId="290" xr:uid="{C9D9696E-06D6-48DF-85C9-1ED5D95BE469}"/>
    <cellStyle name="%20 - Vurgu4 4" xfId="100" xr:uid="{E68A862F-D1F6-44D9-BB2B-BEF096E23A6E}"/>
    <cellStyle name="%20 - Vurgu4 4 2" xfId="310" xr:uid="{5053993B-1705-480C-8E89-4C82A7F171C7}"/>
    <cellStyle name="%20 - Vurgu4 5" xfId="120" xr:uid="{30AFEB82-5792-4BD7-A809-6D5A5359E11F}"/>
    <cellStyle name="%20 - Vurgu4 5 2" xfId="330" xr:uid="{BCB6D3EA-0189-4F28-9990-A0FF7D834BAE}"/>
    <cellStyle name="%20 - Vurgu4 6" xfId="140" xr:uid="{69112F67-E640-4F24-B623-093A50590CC9}"/>
    <cellStyle name="%20 - Vurgu4 6 2" xfId="350" xr:uid="{6ADADD0E-7AEA-41D1-A904-99F5798E7CD5}"/>
    <cellStyle name="%20 - Vurgu4 7" xfId="160" xr:uid="{0A9841F2-F70E-4147-944D-FAB6731C36F8}"/>
    <cellStyle name="%20 - Vurgu4 7 2" xfId="370" xr:uid="{BF24C5BE-925A-4488-AA65-8BB0FCE12A6D}"/>
    <cellStyle name="%20 - Vurgu4 8" xfId="180" xr:uid="{084F7CEF-6C1A-480A-9B24-7EA029BD5344}"/>
    <cellStyle name="%20 - Vurgu4 8 2" xfId="390" xr:uid="{896F9A79-E04D-4D56-81E9-A479DD0CCD28}"/>
    <cellStyle name="%20 - Vurgu4 9" xfId="200" xr:uid="{54E4792D-D7A1-4F87-B363-376C2D281E98}"/>
    <cellStyle name="%20 - Vurgu4 9 2" xfId="410" xr:uid="{923AC625-B9F8-4897-87E3-4056417274D4}"/>
    <cellStyle name="%20 - Vurgu5" xfId="35" builtinId="46" customBuiltin="1"/>
    <cellStyle name="%20 - Vurgu5 10" xfId="225" xr:uid="{2A16D7D6-A074-41A6-A7BC-19B946F93EF2}"/>
    <cellStyle name="%20 - Vurgu5 10 2" xfId="435" xr:uid="{DDD2951D-84B6-4D6F-ABF6-EBD0ACB3FC36}"/>
    <cellStyle name="%20 - Vurgu5 11" xfId="245" xr:uid="{896968A0-5741-4A3E-9104-3A95AD869D1C}"/>
    <cellStyle name="%20 - Vurgu5 12" xfId="455" xr:uid="{AB022879-3396-4656-A783-0FCAD46E4312}"/>
    <cellStyle name="%20 - Vurgu5 13" xfId="475" xr:uid="{72A91D09-9A21-4615-BF31-CCD50E9022B7}"/>
    <cellStyle name="%20 - Vurgu5 14" xfId="495" xr:uid="{C335C062-9804-4752-B1DA-B62F2C677E92}"/>
    <cellStyle name="%20 - Vurgu5 15" xfId="515" xr:uid="{EBBA6C15-F3CB-4635-A359-D7B37622D45E}"/>
    <cellStyle name="%20 - Vurgu5 16" xfId="535" xr:uid="{769205A6-BA94-4FF7-8AAC-721ACB22E988}"/>
    <cellStyle name="%20 - Vurgu5 17" xfId="555" xr:uid="{4C3348D6-DE03-4F81-B81E-7362E8A6710B}"/>
    <cellStyle name="%20 - Vurgu5 18" xfId="575" xr:uid="{EDA9B6E0-1E9F-40E7-92B9-61740601C0B0}"/>
    <cellStyle name="%20 - Vurgu5 19" xfId="595" xr:uid="{44C06C7F-EAFD-4408-B37B-23B9F8269FFC}"/>
    <cellStyle name="%20 - Vurgu5 2" xfId="63" xr:uid="{DAEA4849-537D-463D-9085-C490FD5D2253}"/>
    <cellStyle name="%20 - Vurgu5 2 2" xfId="273" xr:uid="{616617C2-DFCC-4E2F-B548-D1B8109C6B11}"/>
    <cellStyle name="%20 - Vurgu5 20" xfId="615" xr:uid="{87D1830F-E964-44D7-A592-457B26C6B8CE}"/>
    <cellStyle name="%20 - Vurgu5 21" xfId="635" xr:uid="{106E5888-77B0-4B78-AEA4-ECB66E36EC65}"/>
    <cellStyle name="%20 - Vurgu5 22" xfId="655" xr:uid="{3B18663C-A2BA-4845-90EA-52D4813954E4}"/>
    <cellStyle name="%20 - Vurgu5 23" xfId="675" xr:uid="{BC1F4636-65BC-4D9E-8CBF-AD9BE37EC3C2}"/>
    <cellStyle name="%20 - Vurgu5 24" xfId="695" xr:uid="{3759B101-20F0-468C-BF05-DAF2019726D2}"/>
    <cellStyle name="%20 - Vurgu5 25" xfId="716" xr:uid="{3EFA174B-1B0D-4E5D-ADAD-90428BF1BB45}"/>
    <cellStyle name="%20 - Vurgu5 3" xfId="83" xr:uid="{B196C2F3-4B3B-4F3D-B0F5-878E946BF15D}"/>
    <cellStyle name="%20 - Vurgu5 3 2" xfId="293" xr:uid="{D22898BA-FF89-4CD8-BA87-924012F796D2}"/>
    <cellStyle name="%20 - Vurgu5 4" xfId="103" xr:uid="{4BDE118B-B712-467F-8961-C0899B420740}"/>
    <cellStyle name="%20 - Vurgu5 4 2" xfId="313" xr:uid="{EBAEB9A3-DDB5-47E4-9461-03E7742D2E75}"/>
    <cellStyle name="%20 - Vurgu5 5" xfId="123" xr:uid="{D66A2008-E662-46C3-A98F-412DA5B58368}"/>
    <cellStyle name="%20 - Vurgu5 5 2" xfId="333" xr:uid="{8D8FB6B2-B1B6-4B7D-B531-2E7D66F75DEF}"/>
    <cellStyle name="%20 - Vurgu5 6" xfId="143" xr:uid="{E299C6A9-F7F4-477B-BE3B-86B8238715F6}"/>
    <cellStyle name="%20 - Vurgu5 6 2" xfId="353" xr:uid="{5DDF8618-CE10-443E-AF76-ECFE7D7A1FA6}"/>
    <cellStyle name="%20 - Vurgu5 7" xfId="163" xr:uid="{FF4E52D7-D994-4FB8-B543-D519D54808A2}"/>
    <cellStyle name="%20 - Vurgu5 7 2" xfId="373" xr:uid="{EA6C1C45-97EC-4632-BDF4-E50527A62FD2}"/>
    <cellStyle name="%20 - Vurgu5 8" xfId="183" xr:uid="{02BE6EBA-43CF-45CB-8D56-DF6BB70595D5}"/>
    <cellStyle name="%20 - Vurgu5 8 2" xfId="393" xr:uid="{6352F3CB-CAF3-4DFC-B176-DCEBA68D818E}"/>
    <cellStyle name="%20 - Vurgu5 9" xfId="203" xr:uid="{6372BE8B-4230-46C0-B53A-2528B65B5AA7}"/>
    <cellStyle name="%20 - Vurgu5 9 2" xfId="413" xr:uid="{D9F788EF-6681-464E-ADF0-62E215AE9FCB}"/>
    <cellStyle name="%20 - Vurgu6" xfId="39" builtinId="50" customBuiltin="1"/>
    <cellStyle name="%20 - Vurgu6 10" xfId="228" xr:uid="{EC06E06F-CBBD-4ECB-A080-4EF83667E800}"/>
    <cellStyle name="%20 - Vurgu6 10 2" xfId="438" xr:uid="{A1884B3B-4FE5-4FFF-8D06-BA62A4CF8775}"/>
    <cellStyle name="%20 - Vurgu6 11" xfId="248" xr:uid="{EAB11717-E07F-4E92-A306-88EA26CF2F35}"/>
    <cellStyle name="%20 - Vurgu6 12" xfId="458" xr:uid="{487895E9-2E8C-4FC6-ABD6-9E169DFD44C1}"/>
    <cellStyle name="%20 - Vurgu6 13" xfId="478" xr:uid="{FF3C13DC-8884-4CBA-BB75-912AF05FB507}"/>
    <cellStyle name="%20 - Vurgu6 14" xfId="498" xr:uid="{56E800A0-6ED0-41E8-B113-0BEB1B0F95D3}"/>
    <cellStyle name="%20 - Vurgu6 15" xfId="518" xr:uid="{7AC9B229-2F45-479E-8F48-DB03351D94E4}"/>
    <cellStyle name="%20 - Vurgu6 16" xfId="538" xr:uid="{2170C09E-DEA7-402B-820D-4C5E45BF62C6}"/>
    <cellStyle name="%20 - Vurgu6 17" xfId="558" xr:uid="{3645BCE9-3302-46C5-A404-924BFEDFC6F3}"/>
    <cellStyle name="%20 - Vurgu6 18" xfId="578" xr:uid="{E07D4856-5ACD-4058-B810-F81C79FDFD56}"/>
    <cellStyle name="%20 - Vurgu6 19" xfId="598" xr:uid="{51B969F6-698B-44F8-AE84-D9FC7B2816C8}"/>
    <cellStyle name="%20 - Vurgu6 2" xfId="66" xr:uid="{F164CD72-381D-4EB4-A7E8-2F4A069F4FF0}"/>
    <cellStyle name="%20 - Vurgu6 2 2" xfId="276" xr:uid="{0092520A-C4C5-4C7D-ADDF-727CB6C6C8D2}"/>
    <cellStyle name="%20 - Vurgu6 20" xfId="618" xr:uid="{4BD0ED41-883E-4E39-B2E5-93B7E4DA7EEC}"/>
    <cellStyle name="%20 - Vurgu6 21" xfId="638" xr:uid="{10C74C7E-F6D1-4AC6-8FE9-C4DEF82E3586}"/>
    <cellStyle name="%20 - Vurgu6 22" xfId="658" xr:uid="{E4B40F0A-BACA-4E2A-8232-BEFD9CDD1101}"/>
    <cellStyle name="%20 - Vurgu6 23" xfId="678" xr:uid="{143D490E-701E-40B5-AA20-36801D34332E}"/>
    <cellStyle name="%20 - Vurgu6 24" xfId="698" xr:uid="{E3034DD7-4B3E-4F47-A231-D511DA0AF8B9}"/>
    <cellStyle name="%20 - Vurgu6 25" xfId="719" xr:uid="{0431C810-B2DD-4146-8BC2-55156F6A22A1}"/>
    <cellStyle name="%20 - Vurgu6 3" xfId="86" xr:uid="{767BB04C-DA22-4600-99DA-01B8217A6596}"/>
    <cellStyle name="%20 - Vurgu6 3 2" xfId="296" xr:uid="{4A5863C1-0908-4018-9B8F-5C2A6B16EFD2}"/>
    <cellStyle name="%20 - Vurgu6 4" xfId="106" xr:uid="{A9F5BB75-87CF-4F38-84E8-CD583EC0157F}"/>
    <cellStyle name="%20 - Vurgu6 4 2" xfId="316" xr:uid="{AF1888AE-A663-4FD3-B1C1-E829577D56A0}"/>
    <cellStyle name="%20 - Vurgu6 5" xfId="126" xr:uid="{1578C198-63BC-4E43-86B1-7251714D2E96}"/>
    <cellStyle name="%20 - Vurgu6 5 2" xfId="336" xr:uid="{B47D37A3-EB70-487D-8A94-A55FDB4FEE22}"/>
    <cellStyle name="%20 - Vurgu6 6" xfId="146" xr:uid="{D1C018BD-B181-4AFF-B3AA-86B9BEC95D5C}"/>
    <cellStyle name="%20 - Vurgu6 6 2" xfId="356" xr:uid="{0E3AFE9F-5C9D-46AD-8953-887964184BD8}"/>
    <cellStyle name="%20 - Vurgu6 7" xfId="166" xr:uid="{83246648-4714-409F-A977-3374135EA093}"/>
    <cellStyle name="%20 - Vurgu6 7 2" xfId="376" xr:uid="{D9F7C626-ADC8-4F5E-94E4-544025C8D5D5}"/>
    <cellStyle name="%20 - Vurgu6 8" xfId="186" xr:uid="{C45F2A3F-2850-4842-8306-1BE94D0412C2}"/>
    <cellStyle name="%20 - Vurgu6 8 2" xfId="396" xr:uid="{CA8CABA4-479C-4A1A-ACD3-98E8F7EC478A}"/>
    <cellStyle name="%20 - Vurgu6 9" xfId="206" xr:uid="{D9DE5832-FD32-452C-A214-753E344F6242}"/>
    <cellStyle name="%20 - Vurgu6 9 2" xfId="416" xr:uid="{E18CB973-68CF-4F22-A6A0-95CDFE65A542}"/>
    <cellStyle name="%40 - Vurgu1" xfId="20" builtinId="31" customBuiltin="1"/>
    <cellStyle name="%40 - Vurgu1 10" xfId="214" xr:uid="{AB262069-D6BE-4D7E-AAC3-F4AF3880D45A}"/>
    <cellStyle name="%40 - Vurgu1 10 2" xfId="424" xr:uid="{C8BCE00C-3501-42C4-B0AD-AEEFE602A84F}"/>
    <cellStyle name="%40 - Vurgu1 11" xfId="234" xr:uid="{DD6D7DD2-9F71-46E8-993E-0B9B124FCB74}"/>
    <cellStyle name="%40 - Vurgu1 12" xfId="444" xr:uid="{453A764B-7EBD-41FC-ABC0-CDCCEEDF7CE7}"/>
    <cellStyle name="%40 - Vurgu1 13" xfId="464" xr:uid="{5B00162A-B67B-49B6-B4B2-F1D7996BB7CE}"/>
    <cellStyle name="%40 - Vurgu1 14" xfId="484" xr:uid="{7A5F71EC-3F61-4BBF-B300-56EFE9FE1B7E}"/>
    <cellStyle name="%40 - Vurgu1 15" xfId="504" xr:uid="{25DC1BF7-5121-4E20-8072-956A4ACAE998}"/>
    <cellStyle name="%40 - Vurgu1 16" xfId="524" xr:uid="{12A7D4FC-2F77-4094-945A-8AB88C5F399B}"/>
    <cellStyle name="%40 - Vurgu1 17" xfId="544" xr:uid="{E0CF2F43-5D67-4B70-BB09-451BCBE52AD4}"/>
    <cellStyle name="%40 - Vurgu1 18" xfId="564" xr:uid="{FCF9F633-E42D-4093-95B8-E7A51C05EED0}"/>
    <cellStyle name="%40 - Vurgu1 19" xfId="584" xr:uid="{71915DDE-57B0-4BDB-91CE-B081BBAEFDAA}"/>
    <cellStyle name="%40 - Vurgu1 2" xfId="52" xr:uid="{64BC691D-7CA9-4D5C-A5C2-983635AAA1A4}"/>
    <cellStyle name="%40 - Vurgu1 2 2" xfId="262" xr:uid="{CE29286D-9A60-44B6-AC18-15F33C8D9C5F}"/>
    <cellStyle name="%40 - Vurgu1 20" xfId="604" xr:uid="{FF00F6FB-0E70-49EC-A738-6EA76029B869}"/>
    <cellStyle name="%40 - Vurgu1 21" xfId="624" xr:uid="{F8661FC0-61DE-451D-8B88-8DA156FD8945}"/>
    <cellStyle name="%40 - Vurgu1 22" xfId="644" xr:uid="{366B7623-8D0B-4BF1-A99A-BA425B9D0404}"/>
    <cellStyle name="%40 - Vurgu1 23" xfId="664" xr:uid="{F43955BE-6CF0-485A-9663-14921E34C8BE}"/>
    <cellStyle name="%40 - Vurgu1 24" xfId="684" xr:uid="{98667BF4-9961-4B4C-B96B-F7694C7AD8FF}"/>
    <cellStyle name="%40 - Vurgu1 25" xfId="705" xr:uid="{C66CF23C-2616-4119-B463-432707ACE3F4}"/>
    <cellStyle name="%40 - Vurgu1 3" xfId="72" xr:uid="{F0C6D934-291B-4294-A0F8-309F2B39FFA3}"/>
    <cellStyle name="%40 - Vurgu1 3 2" xfId="282" xr:uid="{DB7821FA-1360-47DE-8F8D-FBF1C9944BA2}"/>
    <cellStyle name="%40 - Vurgu1 4" xfId="92" xr:uid="{4B5CC395-6794-49FD-9031-6D434F319B84}"/>
    <cellStyle name="%40 - Vurgu1 4 2" xfId="302" xr:uid="{E25A79D8-429E-4E35-9561-4A617568AB69}"/>
    <cellStyle name="%40 - Vurgu1 5" xfId="112" xr:uid="{B6E0E511-EF34-4496-A5E4-E504B96C7A5F}"/>
    <cellStyle name="%40 - Vurgu1 5 2" xfId="322" xr:uid="{FB9A95A2-D0C4-43A6-87B0-1BBBFD9C79BB}"/>
    <cellStyle name="%40 - Vurgu1 6" xfId="132" xr:uid="{5A0E068E-5561-44CF-95F4-3EE4238E16B9}"/>
    <cellStyle name="%40 - Vurgu1 6 2" xfId="342" xr:uid="{E16C6F9C-2F31-4AA6-8E80-961DC4DFF0FF}"/>
    <cellStyle name="%40 - Vurgu1 7" xfId="152" xr:uid="{D3F66F3B-6CD5-40BE-81A5-740516A7D245}"/>
    <cellStyle name="%40 - Vurgu1 7 2" xfId="362" xr:uid="{1555D9F5-8C5D-4CE0-9824-CD551F5C1537}"/>
    <cellStyle name="%40 - Vurgu1 8" xfId="172" xr:uid="{0FFD1F1B-1881-4E6A-9194-F2A8964B1173}"/>
    <cellStyle name="%40 - Vurgu1 8 2" xfId="382" xr:uid="{7F83A502-75E7-496E-81D8-86985D448C8B}"/>
    <cellStyle name="%40 - Vurgu1 9" xfId="192" xr:uid="{4497B1A8-231B-4448-B334-B384D5111C6A}"/>
    <cellStyle name="%40 - Vurgu1 9 2" xfId="402" xr:uid="{90AB1E41-7C34-466E-A554-8D2FE39AC4CC}"/>
    <cellStyle name="%40 - Vurgu2" xfId="24" builtinId="35" customBuiltin="1"/>
    <cellStyle name="%40 - Vurgu2 10" xfId="217" xr:uid="{35AA857A-DDE6-4BC2-8297-5E32BE59668D}"/>
    <cellStyle name="%40 - Vurgu2 10 2" xfId="427" xr:uid="{5602C0F1-CDF2-4545-B275-3058D9CE44DF}"/>
    <cellStyle name="%40 - Vurgu2 11" xfId="237" xr:uid="{BF9B7B5A-6958-4762-AEE1-21C5E1AA919B}"/>
    <cellStyle name="%40 - Vurgu2 12" xfId="447" xr:uid="{8DA0BE54-FAB2-44DA-B638-08F90E12A617}"/>
    <cellStyle name="%40 - Vurgu2 13" xfId="467" xr:uid="{7BDE58A7-D31B-4483-B7EA-645AAC51AE4C}"/>
    <cellStyle name="%40 - Vurgu2 14" xfId="487" xr:uid="{16C48900-D15F-4731-8C5D-8AD7237DA666}"/>
    <cellStyle name="%40 - Vurgu2 15" xfId="507" xr:uid="{48595286-E18B-4A97-AD94-2BA2E03C23EB}"/>
    <cellStyle name="%40 - Vurgu2 16" xfId="527" xr:uid="{21ECF93E-5762-4325-93EB-D910D18E5C6E}"/>
    <cellStyle name="%40 - Vurgu2 17" xfId="547" xr:uid="{2BBB57E9-F4A9-41FD-A0A8-01E6A3C91897}"/>
    <cellStyle name="%40 - Vurgu2 18" xfId="567" xr:uid="{20735773-07AF-4702-B3A6-E04CEEF9CF86}"/>
    <cellStyle name="%40 - Vurgu2 19" xfId="587" xr:uid="{80AFFB64-F80A-4EE9-AA0C-232BBE7F9243}"/>
    <cellStyle name="%40 - Vurgu2 2" xfId="55" xr:uid="{BAD09826-DC3E-4C68-82C5-3FCB359EC1AA}"/>
    <cellStyle name="%40 - Vurgu2 2 2" xfId="265" xr:uid="{265C0BC8-938A-489D-8744-2A5A50D58103}"/>
    <cellStyle name="%40 - Vurgu2 20" xfId="607" xr:uid="{DF2E9064-35D7-4FAC-A6A0-83E208C20FAC}"/>
    <cellStyle name="%40 - Vurgu2 21" xfId="627" xr:uid="{8CAAB345-48E3-49D1-9E8D-475F5596DAA0}"/>
    <cellStyle name="%40 - Vurgu2 22" xfId="647" xr:uid="{EA285F28-8AA1-465F-B231-27E1E4D98FBA}"/>
    <cellStyle name="%40 - Vurgu2 23" xfId="667" xr:uid="{98CA81E3-D601-414C-9368-2041A95A18F2}"/>
    <cellStyle name="%40 - Vurgu2 24" xfId="687" xr:uid="{F28B8DFF-4893-413D-BFA6-5CD825325F8A}"/>
    <cellStyle name="%40 - Vurgu2 25" xfId="708" xr:uid="{CFA5A715-ED3A-4350-A4FD-B39BCB8F5E2C}"/>
    <cellStyle name="%40 - Vurgu2 3" xfId="75" xr:uid="{CA0DA965-C647-41BB-9231-99D193E95629}"/>
    <cellStyle name="%40 - Vurgu2 3 2" xfId="285" xr:uid="{AB7120B2-54AA-43C1-BB6F-27419786671C}"/>
    <cellStyle name="%40 - Vurgu2 4" xfId="95" xr:uid="{BB56517D-4EA6-407D-9059-1191ADFB2901}"/>
    <cellStyle name="%40 - Vurgu2 4 2" xfId="305" xr:uid="{128AA1D3-4CF1-477D-A806-F0F657544199}"/>
    <cellStyle name="%40 - Vurgu2 5" xfId="115" xr:uid="{1219DBBA-CE5E-4451-8F16-DDAF63A22FF1}"/>
    <cellStyle name="%40 - Vurgu2 5 2" xfId="325" xr:uid="{5A4B3B90-E7D0-4214-BF88-9296238A976A}"/>
    <cellStyle name="%40 - Vurgu2 6" xfId="135" xr:uid="{8B101DFA-F0E8-4518-A3A7-232B128F3E6A}"/>
    <cellStyle name="%40 - Vurgu2 6 2" xfId="345" xr:uid="{8F4E2199-360A-4816-8BEB-7B94CD3DC0F8}"/>
    <cellStyle name="%40 - Vurgu2 7" xfId="155" xr:uid="{9F30C115-C796-4A56-A077-EECF6F7D373B}"/>
    <cellStyle name="%40 - Vurgu2 7 2" xfId="365" xr:uid="{85030ABD-5E7A-4DA8-94D4-B97BF19EF777}"/>
    <cellStyle name="%40 - Vurgu2 8" xfId="175" xr:uid="{B1121D86-80D0-48BB-9AC5-99A95E78F37D}"/>
    <cellStyle name="%40 - Vurgu2 8 2" xfId="385" xr:uid="{09A97301-C00D-4018-BA1E-6BF937E00E10}"/>
    <cellStyle name="%40 - Vurgu2 9" xfId="195" xr:uid="{205E63E0-545C-4CDD-96FE-8562A5FCF290}"/>
    <cellStyle name="%40 - Vurgu2 9 2" xfId="405" xr:uid="{EB1DF540-8C83-42F6-89F9-87020E2D73F1}"/>
    <cellStyle name="%40 - Vurgu3" xfId="28" builtinId="39" customBuiltin="1"/>
    <cellStyle name="%40 - Vurgu3 10" xfId="220" xr:uid="{AE1D0C73-63BD-435A-B05A-16F048251EC3}"/>
    <cellStyle name="%40 - Vurgu3 10 2" xfId="430" xr:uid="{88C384A1-07D5-441A-809F-F89A39229BC8}"/>
    <cellStyle name="%40 - Vurgu3 11" xfId="240" xr:uid="{73698CBD-01F9-40B1-B2E5-8782D1416DC2}"/>
    <cellStyle name="%40 - Vurgu3 12" xfId="450" xr:uid="{8D516FCF-7B60-4E89-B168-EB1D0B5DD6BB}"/>
    <cellStyle name="%40 - Vurgu3 13" xfId="470" xr:uid="{BEE2F1E8-BC5A-4B44-8595-50EB1BFF9D2F}"/>
    <cellStyle name="%40 - Vurgu3 14" xfId="490" xr:uid="{4432E7DA-141E-485D-952D-ABCF4FAD1367}"/>
    <cellStyle name="%40 - Vurgu3 15" xfId="510" xr:uid="{CA1A4325-2D0A-40EB-B776-2E90B9C16E0C}"/>
    <cellStyle name="%40 - Vurgu3 16" xfId="530" xr:uid="{3D9B1CAC-E3FA-4951-9399-967EF7721D13}"/>
    <cellStyle name="%40 - Vurgu3 17" xfId="550" xr:uid="{49D30407-3190-4659-AE48-840007B37652}"/>
    <cellStyle name="%40 - Vurgu3 18" xfId="570" xr:uid="{9F3D4142-0159-4EE4-A6EB-47714CDC193D}"/>
    <cellStyle name="%40 - Vurgu3 19" xfId="590" xr:uid="{B8038026-6BE9-4217-8312-53E24A24F39F}"/>
    <cellStyle name="%40 - Vurgu3 2" xfId="58" xr:uid="{95435DF5-18B9-4571-9947-BA7AF8057E1F}"/>
    <cellStyle name="%40 - Vurgu3 2 2" xfId="268" xr:uid="{70D1C282-9449-4EF2-96EE-FB61BA80C1A1}"/>
    <cellStyle name="%40 - Vurgu3 20" xfId="610" xr:uid="{BA508A13-E528-469E-BA14-E637C99AC758}"/>
    <cellStyle name="%40 - Vurgu3 21" xfId="630" xr:uid="{3FAAB782-3181-4FFE-9673-8AE88EA6ACE7}"/>
    <cellStyle name="%40 - Vurgu3 22" xfId="650" xr:uid="{7D22B3C7-8498-46C1-A3C2-7C4965197760}"/>
    <cellStyle name="%40 - Vurgu3 23" xfId="670" xr:uid="{31A576B6-D420-4AD4-96CE-5B92BDADFDC0}"/>
    <cellStyle name="%40 - Vurgu3 24" xfId="690" xr:uid="{B38730A3-6315-4B91-93A9-8F7B5EE72AC0}"/>
    <cellStyle name="%40 - Vurgu3 25" xfId="711" xr:uid="{F3C183AE-EB08-42C9-AA04-79B808B9410D}"/>
    <cellStyle name="%40 - Vurgu3 3" xfId="78" xr:uid="{AEFF788E-3135-4D10-80FB-8CF223D1372C}"/>
    <cellStyle name="%40 - Vurgu3 3 2" xfId="288" xr:uid="{0D285FB7-A489-4428-83FB-8481F37A935F}"/>
    <cellStyle name="%40 - Vurgu3 4" xfId="98" xr:uid="{AB943CE6-D10D-46A1-953E-2D8429E3D0BD}"/>
    <cellStyle name="%40 - Vurgu3 4 2" xfId="308" xr:uid="{45191FDC-3FC3-4147-9505-80B677421D6E}"/>
    <cellStyle name="%40 - Vurgu3 5" xfId="118" xr:uid="{C77865CB-B7AA-4BFA-A191-EA22C214AA4C}"/>
    <cellStyle name="%40 - Vurgu3 5 2" xfId="328" xr:uid="{0C95635F-161A-4971-8C46-B36F31E543B9}"/>
    <cellStyle name="%40 - Vurgu3 6" xfId="138" xr:uid="{1A5FF243-6ED4-4CD2-90B8-33835FB90720}"/>
    <cellStyle name="%40 - Vurgu3 6 2" xfId="348" xr:uid="{C69AB9DA-984A-4B02-8D6E-1587091B41A3}"/>
    <cellStyle name="%40 - Vurgu3 7" xfId="158" xr:uid="{CB7F9B60-8C9E-41DF-8BD8-B29327B15ABE}"/>
    <cellStyle name="%40 - Vurgu3 7 2" xfId="368" xr:uid="{620181A9-9A0C-4DDD-B0CB-525A2B769871}"/>
    <cellStyle name="%40 - Vurgu3 8" xfId="178" xr:uid="{74529888-0BE5-4525-8FD3-592639324F35}"/>
    <cellStyle name="%40 - Vurgu3 8 2" xfId="388" xr:uid="{CD700FFD-73CD-42F4-A779-69B9AFA83D03}"/>
    <cellStyle name="%40 - Vurgu3 9" xfId="198" xr:uid="{B070C3C0-E8CC-41B2-A998-F75326B4A655}"/>
    <cellStyle name="%40 - Vurgu3 9 2" xfId="408" xr:uid="{2EFDA241-0C31-4F71-A3A9-174C808DAE46}"/>
    <cellStyle name="%40 - Vurgu4" xfId="32" builtinId="43" customBuiltin="1"/>
    <cellStyle name="%40 - Vurgu4 10" xfId="223" xr:uid="{84193397-4B03-482E-AA3C-1E06BD87A0C6}"/>
    <cellStyle name="%40 - Vurgu4 10 2" xfId="433" xr:uid="{74EDD90A-130A-477A-8F83-F31116D68777}"/>
    <cellStyle name="%40 - Vurgu4 11" xfId="243" xr:uid="{31DEF619-7CDD-4E68-A52B-C08E5530D04B}"/>
    <cellStyle name="%40 - Vurgu4 12" xfId="453" xr:uid="{C7D8DC70-9A2E-4B7D-B99C-35475134EC80}"/>
    <cellStyle name="%40 - Vurgu4 13" xfId="473" xr:uid="{9F380913-265D-4907-BEBC-5711E806E5BC}"/>
    <cellStyle name="%40 - Vurgu4 14" xfId="493" xr:uid="{9CC065C7-50F6-493F-B75B-B830FA4ED684}"/>
    <cellStyle name="%40 - Vurgu4 15" xfId="513" xr:uid="{B66A3A19-52A9-40B8-A01E-49519B5A8A4F}"/>
    <cellStyle name="%40 - Vurgu4 16" xfId="533" xr:uid="{283CA6B5-88E9-4272-9B72-45EB7F54280F}"/>
    <cellStyle name="%40 - Vurgu4 17" xfId="553" xr:uid="{4E252E59-79BE-4D60-B6B0-912CC7803BC5}"/>
    <cellStyle name="%40 - Vurgu4 18" xfId="573" xr:uid="{F215A2D3-E9C4-4D8C-AFBD-4757E8FC5B41}"/>
    <cellStyle name="%40 - Vurgu4 19" xfId="593" xr:uid="{29741A8C-50F0-4B97-BD17-F46F181CA065}"/>
    <cellStyle name="%40 - Vurgu4 2" xfId="61" xr:uid="{B4CC6821-4BD9-40E6-BA9D-F5338D6E245B}"/>
    <cellStyle name="%40 - Vurgu4 2 2" xfId="271" xr:uid="{F3C3AD1F-B119-4EF5-AB7E-55F19DD320A1}"/>
    <cellStyle name="%40 - Vurgu4 20" xfId="613" xr:uid="{216C0819-A167-4506-9B23-6D84172C72C9}"/>
    <cellStyle name="%40 - Vurgu4 21" xfId="633" xr:uid="{6D58E3BD-B63D-4232-81AB-F5FE211EED77}"/>
    <cellStyle name="%40 - Vurgu4 22" xfId="653" xr:uid="{C359516C-0663-40D5-A272-E84F27A4B516}"/>
    <cellStyle name="%40 - Vurgu4 23" xfId="673" xr:uid="{143FD892-E86E-421F-A942-E2E4DB75DA9D}"/>
    <cellStyle name="%40 - Vurgu4 24" xfId="693" xr:uid="{B78F4C4D-1AE0-4C85-9249-F78C877AEE68}"/>
    <cellStyle name="%40 - Vurgu4 25" xfId="714" xr:uid="{9E439886-2E00-4742-89C3-FC1121A75741}"/>
    <cellStyle name="%40 - Vurgu4 3" xfId="81" xr:uid="{8D0CBEBE-E0DB-41F3-A748-4D6401443F98}"/>
    <cellStyle name="%40 - Vurgu4 3 2" xfId="291" xr:uid="{DFD52EB2-507D-467A-A033-6AC78BC597E1}"/>
    <cellStyle name="%40 - Vurgu4 4" xfId="101" xr:uid="{A5BFA2BC-53E9-4058-B46E-2133B34277AD}"/>
    <cellStyle name="%40 - Vurgu4 4 2" xfId="311" xr:uid="{A8D66D8B-B598-44A5-BEC8-B417D5BDFDD3}"/>
    <cellStyle name="%40 - Vurgu4 5" xfId="121" xr:uid="{BE145AE8-2D8D-48CB-8AE4-B2D68AD1DCCD}"/>
    <cellStyle name="%40 - Vurgu4 5 2" xfId="331" xr:uid="{C2911C36-6BC5-4B8F-AD76-43CB13DBE72A}"/>
    <cellStyle name="%40 - Vurgu4 6" xfId="141" xr:uid="{DC02CB2E-33EE-4BD1-AB7C-32B4EF10C2B4}"/>
    <cellStyle name="%40 - Vurgu4 6 2" xfId="351" xr:uid="{1869EC20-5F7D-4372-BCE0-EE7E688BCCC7}"/>
    <cellStyle name="%40 - Vurgu4 7" xfId="161" xr:uid="{3CAEAF5B-73D6-4EF5-8A85-0B76C6B5F620}"/>
    <cellStyle name="%40 - Vurgu4 7 2" xfId="371" xr:uid="{95BFA131-53DD-4E0D-AB21-37E7E9A59028}"/>
    <cellStyle name="%40 - Vurgu4 8" xfId="181" xr:uid="{1AF8C75F-D702-472B-88C2-3E52F2CC7766}"/>
    <cellStyle name="%40 - Vurgu4 8 2" xfId="391" xr:uid="{BD7904CA-3092-4371-AF58-B56D1E3466A9}"/>
    <cellStyle name="%40 - Vurgu4 9" xfId="201" xr:uid="{02353193-ECAE-4873-B228-33A727D9CBBB}"/>
    <cellStyle name="%40 - Vurgu4 9 2" xfId="411" xr:uid="{A0924139-4D4A-44C4-9FF8-07BF40AAF06F}"/>
    <cellStyle name="%40 - Vurgu5" xfId="36" builtinId="47" customBuiltin="1"/>
    <cellStyle name="%40 - Vurgu5 10" xfId="226" xr:uid="{D44AB3B6-177C-406B-B43A-604B69D583FC}"/>
    <cellStyle name="%40 - Vurgu5 10 2" xfId="436" xr:uid="{94443946-9562-4F54-8978-E0831586807B}"/>
    <cellStyle name="%40 - Vurgu5 11" xfId="246" xr:uid="{49257EC9-10D8-4EC2-9C59-D3C7F71D8FC0}"/>
    <cellStyle name="%40 - Vurgu5 12" xfId="456" xr:uid="{10827F3F-E2C9-4CC9-878F-731EA13B33C8}"/>
    <cellStyle name="%40 - Vurgu5 13" xfId="476" xr:uid="{CEF7FF63-D4C1-4DE7-A11C-8BC41C85C161}"/>
    <cellStyle name="%40 - Vurgu5 14" xfId="496" xr:uid="{D31E5EA8-EFDB-44C1-A868-9029C7748103}"/>
    <cellStyle name="%40 - Vurgu5 15" xfId="516" xr:uid="{936D26A6-869A-4512-B73D-D9B3E0D35C8A}"/>
    <cellStyle name="%40 - Vurgu5 16" xfId="536" xr:uid="{0C9102B3-F629-46E6-8BC7-3DBB96A92A90}"/>
    <cellStyle name="%40 - Vurgu5 17" xfId="556" xr:uid="{ABF60C0E-E0AE-40B9-9D68-148CCA4ACEDD}"/>
    <cellStyle name="%40 - Vurgu5 18" xfId="576" xr:uid="{340B7084-CA49-4282-87FF-E553C6676D7D}"/>
    <cellStyle name="%40 - Vurgu5 19" xfId="596" xr:uid="{A280B2F5-153F-4A29-9273-80F7A9080958}"/>
    <cellStyle name="%40 - Vurgu5 2" xfId="64" xr:uid="{0CF6928B-1597-4F7A-87EC-3CC6CAD9187F}"/>
    <cellStyle name="%40 - Vurgu5 2 2" xfId="274" xr:uid="{80BFF89C-E68A-4A64-81E0-B3935731C79C}"/>
    <cellStyle name="%40 - Vurgu5 20" xfId="616" xr:uid="{AFD3A4E3-2D20-4E9E-A913-A10114B94B8A}"/>
    <cellStyle name="%40 - Vurgu5 21" xfId="636" xr:uid="{7326E9DC-80ED-41F6-8F41-EB37C47DDD78}"/>
    <cellStyle name="%40 - Vurgu5 22" xfId="656" xr:uid="{AC02CC73-032D-4B13-BDA5-32931FDCE944}"/>
    <cellStyle name="%40 - Vurgu5 23" xfId="676" xr:uid="{6A8DDF81-8638-465D-81CE-8E8458CAE9A1}"/>
    <cellStyle name="%40 - Vurgu5 24" xfId="696" xr:uid="{D7BD9694-7D15-43A3-9873-0F8A7009C411}"/>
    <cellStyle name="%40 - Vurgu5 25" xfId="717" xr:uid="{E6CD8235-AA1C-4D4F-A4AF-E7219DD80790}"/>
    <cellStyle name="%40 - Vurgu5 3" xfId="84" xr:uid="{E15505AA-4F6D-4520-9712-D7A0F1CFE7CF}"/>
    <cellStyle name="%40 - Vurgu5 3 2" xfId="294" xr:uid="{037E6463-648C-411F-8061-5EF6B2AFC1DA}"/>
    <cellStyle name="%40 - Vurgu5 4" xfId="104" xr:uid="{429B3E95-DC1A-4799-A160-7366C3D793ED}"/>
    <cellStyle name="%40 - Vurgu5 4 2" xfId="314" xr:uid="{3B331222-B112-47C5-AE71-C679E0F34705}"/>
    <cellStyle name="%40 - Vurgu5 5" xfId="124" xr:uid="{1F773136-5380-4BA0-B85A-C3596C1661F3}"/>
    <cellStyle name="%40 - Vurgu5 5 2" xfId="334" xr:uid="{B21D8EEB-F724-44DC-8724-DC1DF24E40D0}"/>
    <cellStyle name="%40 - Vurgu5 6" xfId="144" xr:uid="{76DD5655-6CE4-4396-8C7C-6DCF75BC2C86}"/>
    <cellStyle name="%40 - Vurgu5 6 2" xfId="354" xr:uid="{EB5C011A-CA5D-4DF6-A50A-1F91C4A015A1}"/>
    <cellStyle name="%40 - Vurgu5 7" xfId="164" xr:uid="{092CC736-DA88-4EC6-BA9F-C66B7D43E0D0}"/>
    <cellStyle name="%40 - Vurgu5 7 2" xfId="374" xr:uid="{4E9C213D-C752-41E7-8D41-DD3341421AA6}"/>
    <cellStyle name="%40 - Vurgu5 8" xfId="184" xr:uid="{809AF240-EB70-4228-AE93-365E1C86B6BD}"/>
    <cellStyle name="%40 - Vurgu5 8 2" xfId="394" xr:uid="{34CEE862-88AB-4B2D-8D74-57A3B06426FE}"/>
    <cellStyle name="%40 - Vurgu5 9" xfId="204" xr:uid="{66568C61-01F6-47DA-9DAA-504B085BF6BD}"/>
    <cellStyle name="%40 - Vurgu5 9 2" xfId="414" xr:uid="{AE2A2F87-DC39-4829-85A3-FC365B147A49}"/>
    <cellStyle name="%40 - Vurgu6" xfId="40" builtinId="51" customBuiltin="1"/>
    <cellStyle name="%40 - Vurgu6 10" xfId="229" xr:uid="{61F36C4D-25C1-4BCB-9998-65AAE385352F}"/>
    <cellStyle name="%40 - Vurgu6 10 2" xfId="439" xr:uid="{AF77582D-244F-4922-B122-505E313D0B42}"/>
    <cellStyle name="%40 - Vurgu6 11" xfId="249" xr:uid="{3D46C7BD-EEED-401D-AC74-7346BE0047D3}"/>
    <cellStyle name="%40 - Vurgu6 12" xfId="459" xr:uid="{9593F38B-2AB9-44E0-9511-7E609399ED2F}"/>
    <cellStyle name="%40 - Vurgu6 13" xfId="479" xr:uid="{CB0B90AD-7A25-4DF2-8069-8CF3FE9E28A8}"/>
    <cellStyle name="%40 - Vurgu6 14" xfId="499" xr:uid="{45EBF985-CF12-464D-A35A-BD390C5E81E8}"/>
    <cellStyle name="%40 - Vurgu6 15" xfId="519" xr:uid="{DACD1545-474B-4842-99D4-4F53FD254808}"/>
    <cellStyle name="%40 - Vurgu6 16" xfId="539" xr:uid="{0A9E7D8B-E09A-4746-A489-FC65E49C740C}"/>
    <cellStyle name="%40 - Vurgu6 17" xfId="559" xr:uid="{05C030A9-B697-4F28-A7F1-FE95F0431E2F}"/>
    <cellStyle name="%40 - Vurgu6 18" xfId="579" xr:uid="{5BF7FF90-A270-4F2B-977C-0FAFA9A77E0D}"/>
    <cellStyle name="%40 - Vurgu6 19" xfId="599" xr:uid="{D5FF7699-0AD0-44C3-A47C-CD2CE2A5F67F}"/>
    <cellStyle name="%40 - Vurgu6 2" xfId="67" xr:uid="{D33428DB-F8DF-453C-A164-91BD41BB6199}"/>
    <cellStyle name="%40 - Vurgu6 2 2" xfId="277" xr:uid="{26B29E46-BE24-4966-A79B-FFB2A5A4C688}"/>
    <cellStyle name="%40 - Vurgu6 20" xfId="619" xr:uid="{5E9AA6DA-D02F-42BF-A1A2-897201D0A0F3}"/>
    <cellStyle name="%40 - Vurgu6 21" xfId="639" xr:uid="{9782F5B3-84A7-4D83-8F42-A79CB738C966}"/>
    <cellStyle name="%40 - Vurgu6 22" xfId="659" xr:uid="{DE364310-EF43-4A27-A933-D8539BFA3D02}"/>
    <cellStyle name="%40 - Vurgu6 23" xfId="679" xr:uid="{82EBE072-984B-4178-A4E0-F14683CC8574}"/>
    <cellStyle name="%40 - Vurgu6 24" xfId="699" xr:uid="{3B8CC456-442E-41A5-BAB7-040205065E30}"/>
    <cellStyle name="%40 - Vurgu6 25" xfId="720" xr:uid="{F45FAD68-AD30-4692-AEC2-A9F6C2223FC2}"/>
    <cellStyle name="%40 - Vurgu6 3" xfId="87" xr:uid="{CF3E16BD-29F6-413B-A4C8-70A9ACBABC4D}"/>
    <cellStyle name="%40 - Vurgu6 3 2" xfId="297" xr:uid="{7D6EF118-FD49-4C6F-997C-257FD6B83C82}"/>
    <cellStyle name="%40 - Vurgu6 4" xfId="107" xr:uid="{DEE93577-C0E6-4E1E-AC4B-536C20E29EE9}"/>
    <cellStyle name="%40 - Vurgu6 4 2" xfId="317" xr:uid="{7F09447E-EFBB-454A-8645-62AF35E36D03}"/>
    <cellStyle name="%40 - Vurgu6 5" xfId="127" xr:uid="{013B5379-02D2-431B-AADA-E9B91B93720A}"/>
    <cellStyle name="%40 - Vurgu6 5 2" xfId="337" xr:uid="{333A9270-4BB2-4B24-A371-F09B4B47C52D}"/>
    <cellStyle name="%40 - Vurgu6 6" xfId="147" xr:uid="{983439FE-5F40-4DD4-8F17-31CC68715873}"/>
    <cellStyle name="%40 - Vurgu6 6 2" xfId="357" xr:uid="{CD141AAA-5C1C-49EB-919D-61DAF8898979}"/>
    <cellStyle name="%40 - Vurgu6 7" xfId="167" xr:uid="{3D8A3536-89BB-4AF7-93C1-1486CAC265BB}"/>
    <cellStyle name="%40 - Vurgu6 7 2" xfId="377" xr:uid="{A4B2F490-8075-4BE4-AE72-062518D70DA8}"/>
    <cellStyle name="%40 - Vurgu6 8" xfId="187" xr:uid="{CFEF8EEA-1A63-4E59-B5C6-59AE542D9A23}"/>
    <cellStyle name="%40 - Vurgu6 8 2" xfId="397" xr:uid="{2289C796-AC65-4E25-BCB9-8D802D9FA719}"/>
    <cellStyle name="%40 - Vurgu6 9" xfId="207" xr:uid="{A5692A5C-46CE-4B8D-99DA-41ED113723F4}"/>
    <cellStyle name="%40 - Vurgu6 9 2" xfId="417" xr:uid="{5D13AAA0-5ED6-409F-8D9B-15AA5AF88BEE}"/>
    <cellStyle name="%60 - Vurgu1" xfId="21" builtinId="32" customBuiltin="1"/>
    <cellStyle name="%60 - Vurgu1 10" xfId="215" xr:uid="{89BE117F-95DF-4582-9908-CCEEF5BE41C5}"/>
    <cellStyle name="%60 - Vurgu1 10 2" xfId="425" xr:uid="{D73B1656-B51B-428C-9C8A-D114752A5D4B}"/>
    <cellStyle name="%60 - Vurgu1 11" xfId="235" xr:uid="{181C700A-B168-4A9E-A26C-0A8F9D5F885B}"/>
    <cellStyle name="%60 - Vurgu1 12" xfId="445" xr:uid="{D09FEA95-7724-46B5-A49B-ABF0F049AFEB}"/>
    <cellStyle name="%60 - Vurgu1 13" xfId="465" xr:uid="{E3DD0A95-3454-4784-9DE0-92247C6E69AD}"/>
    <cellStyle name="%60 - Vurgu1 14" xfId="485" xr:uid="{80BC2AC9-9473-4EA1-9A51-EA944EBBAF75}"/>
    <cellStyle name="%60 - Vurgu1 15" xfId="505" xr:uid="{387CDB11-B7F1-44E9-A86B-A4A660136894}"/>
    <cellStyle name="%60 - Vurgu1 16" xfId="525" xr:uid="{827EA607-F5F7-4880-9F00-2CD973528C3A}"/>
    <cellStyle name="%60 - Vurgu1 17" xfId="545" xr:uid="{91FE5C4D-DE73-42FA-A995-BD5BBB6DF368}"/>
    <cellStyle name="%60 - Vurgu1 18" xfId="565" xr:uid="{D6124F4F-1A5A-42A1-803C-A6C2F49B7106}"/>
    <cellStyle name="%60 - Vurgu1 19" xfId="585" xr:uid="{774B7E71-1B67-4059-B209-AD805454B1A5}"/>
    <cellStyle name="%60 - Vurgu1 2" xfId="53" xr:uid="{A749DB15-62DB-49E4-8565-FD270D07D99A}"/>
    <cellStyle name="%60 - Vurgu1 2 2" xfId="263" xr:uid="{08977C32-4270-48F4-AAE2-41A979469C7E}"/>
    <cellStyle name="%60 - Vurgu1 20" xfId="605" xr:uid="{BD4CEE05-0469-48EF-B665-3E46F29A4699}"/>
    <cellStyle name="%60 - Vurgu1 21" xfId="625" xr:uid="{1EC035DA-AA40-4662-A6B3-F207004FEF41}"/>
    <cellStyle name="%60 - Vurgu1 22" xfId="645" xr:uid="{7AE27748-B46C-465F-A70B-18C362071CEA}"/>
    <cellStyle name="%60 - Vurgu1 23" xfId="665" xr:uid="{66BF286E-CC39-4AF0-8F1F-104F4C8C3B00}"/>
    <cellStyle name="%60 - Vurgu1 24" xfId="685" xr:uid="{49AF1269-3AA0-4BCD-9436-007072A39E25}"/>
    <cellStyle name="%60 - Vurgu1 25" xfId="706" xr:uid="{2333149D-2F4F-4395-8D43-ACA7713BE0E7}"/>
    <cellStyle name="%60 - Vurgu1 3" xfId="73" xr:uid="{82ABCA60-0DCC-4BAA-8703-F8581DB7B92F}"/>
    <cellStyle name="%60 - Vurgu1 3 2" xfId="283" xr:uid="{E09592CB-E883-4A6B-82BE-60BA335BD725}"/>
    <cellStyle name="%60 - Vurgu1 4" xfId="93" xr:uid="{41051BF1-B5CD-41BD-92D5-514DA464C3BD}"/>
    <cellStyle name="%60 - Vurgu1 4 2" xfId="303" xr:uid="{DAC37863-E6B5-4D92-8131-F34ED57BCDD1}"/>
    <cellStyle name="%60 - Vurgu1 5" xfId="113" xr:uid="{C32504D9-C068-4607-A572-F191D1EA1C0F}"/>
    <cellStyle name="%60 - Vurgu1 5 2" xfId="323" xr:uid="{121E5FF4-E78A-4455-9517-6EAE30B9C384}"/>
    <cellStyle name="%60 - Vurgu1 6" xfId="133" xr:uid="{5E6B0C19-6455-429F-80EF-01912E87C103}"/>
    <cellStyle name="%60 - Vurgu1 6 2" xfId="343" xr:uid="{6A8C4B92-A788-4D2F-8991-D7C5B2B0C3AF}"/>
    <cellStyle name="%60 - Vurgu1 7" xfId="153" xr:uid="{252B1DD1-0719-43DE-AAB3-F8BEDA56BC4E}"/>
    <cellStyle name="%60 - Vurgu1 7 2" xfId="363" xr:uid="{0596F009-ABFA-4C19-8F79-93BD7F0F5BD4}"/>
    <cellStyle name="%60 - Vurgu1 8" xfId="173" xr:uid="{95A5636A-0DF4-4DF7-91D5-3C5A4ED32F80}"/>
    <cellStyle name="%60 - Vurgu1 8 2" xfId="383" xr:uid="{529A2323-CE82-40A7-80C4-EDC54E8AFE0E}"/>
    <cellStyle name="%60 - Vurgu1 9" xfId="193" xr:uid="{CCD299F4-1843-4C3E-8E49-038A4F8D58C1}"/>
    <cellStyle name="%60 - Vurgu1 9 2" xfId="403" xr:uid="{369E4265-9834-406A-A2B3-D74B4A47B4AF}"/>
    <cellStyle name="%60 - Vurgu2" xfId="25" builtinId="36" customBuiltin="1"/>
    <cellStyle name="%60 - Vurgu2 10" xfId="218" xr:uid="{1D4C789F-D129-41F4-A7F8-4D9F69B2988C}"/>
    <cellStyle name="%60 - Vurgu2 10 2" xfId="428" xr:uid="{ED4753A7-740C-4046-B11E-45E554E18543}"/>
    <cellStyle name="%60 - Vurgu2 11" xfId="238" xr:uid="{57070C2B-7C4F-4CB0-86F4-A7B738766ACC}"/>
    <cellStyle name="%60 - Vurgu2 12" xfId="448" xr:uid="{573816C3-7964-411A-9414-559F9D054DE7}"/>
    <cellStyle name="%60 - Vurgu2 13" xfId="468" xr:uid="{429AD92D-0378-43F5-B115-4B84DB51D887}"/>
    <cellStyle name="%60 - Vurgu2 14" xfId="488" xr:uid="{49D28BCC-7960-4EF3-91F6-2E1A9C3C6A74}"/>
    <cellStyle name="%60 - Vurgu2 15" xfId="508" xr:uid="{37C25E10-E9CE-469F-890F-50D5B2814833}"/>
    <cellStyle name="%60 - Vurgu2 16" xfId="528" xr:uid="{8447F1E6-DAFF-4F79-B7F1-6A959C55CF0D}"/>
    <cellStyle name="%60 - Vurgu2 17" xfId="548" xr:uid="{AD175DF3-ED74-449B-9E0C-83628AB87CD5}"/>
    <cellStyle name="%60 - Vurgu2 18" xfId="568" xr:uid="{3EA4D7A1-B469-43F3-8724-5345C32B984A}"/>
    <cellStyle name="%60 - Vurgu2 19" xfId="588" xr:uid="{FB237B77-A78A-490E-BDCD-BCA322535862}"/>
    <cellStyle name="%60 - Vurgu2 2" xfId="56" xr:uid="{5AE70364-B940-481A-AF06-E19BBE068921}"/>
    <cellStyle name="%60 - Vurgu2 2 2" xfId="266" xr:uid="{9C305FA6-20BE-43D6-B1B4-845323ED63CB}"/>
    <cellStyle name="%60 - Vurgu2 20" xfId="608" xr:uid="{59080E1E-1CD4-4CA2-8C17-EAE07FD65D63}"/>
    <cellStyle name="%60 - Vurgu2 21" xfId="628" xr:uid="{F7CA46F0-207A-4F74-AFEA-A6C07F974087}"/>
    <cellStyle name="%60 - Vurgu2 22" xfId="648" xr:uid="{9634B356-1416-4FDA-86DD-345BC4B8D236}"/>
    <cellStyle name="%60 - Vurgu2 23" xfId="668" xr:uid="{CCA88FFB-85D6-4645-8874-E16815E7EE6D}"/>
    <cellStyle name="%60 - Vurgu2 24" xfId="688" xr:uid="{135FE7B7-9AA2-4E4D-8618-5A1F7E0BBCBD}"/>
    <cellStyle name="%60 - Vurgu2 25" xfId="709" xr:uid="{ACC8A828-D77A-4EEC-991F-B82C949D561A}"/>
    <cellStyle name="%60 - Vurgu2 3" xfId="76" xr:uid="{508C83BB-2949-4493-AE7F-1BBC6D5C1A02}"/>
    <cellStyle name="%60 - Vurgu2 3 2" xfId="286" xr:uid="{10F5C71C-9FC4-49C0-9C2E-7B623B4B475A}"/>
    <cellStyle name="%60 - Vurgu2 4" xfId="96" xr:uid="{390CF045-76B8-4CBC-B2C1-E4A71FE44B18}"/>
    <cellStyle name="%60 - Vurgu2 4 2" xfId="306" xr:uid="{C5658CF2-8AD6-484C-91B7-75A6F3147A66}"/>
    <cellStyle name="%60 - Vurgu2 5" xfId="116" xr:uid="{9293F543-91B3-4CF0-86A6-69EB1C5337C4}"/>
    <cellStyle name="%60 - Vurgu2 5 2" xfId="326" xr:uid="{A1B59A1E-FD7B-4CC6-B587-46D3307994FE}"/>
    <cellStyle name="%60 - Vurgu2 6" xfId="136" xr:uid="{04152E09-BBF4-40CC-B055-FC0FCDB8BCD2}"/>
    <cellStyle name="%60 - Vurgu2 6 2" xfId="346" xr:uid="{4AD2991F-51F7-4C58-8FA4-60208A5CE416}"/>
    <cellStyle name="%60 - Vurgu2 7" xfId="156" xr:uid="{1A40D781-1403-44A7-922A-C57A7A23D5B7}"/>
    <cellStyle name="%60 - Vurgu2 7 2" xfId="366" xr:uid="{F4BB5BD9-3DA3-4BDF-A367-228CF82B141F}"/>
    <cellStyle name="%60 - Vurgu2 8" xfId="176" xr:uid="{DDC622EA-D6C2-4434-A9B6-87292A9A5A23}"/>
    <cellStyle name="%60 - Vurgu2 8 2" xfId="386" xr:uid="{EC6603C2-3D82-4017-956E-57E441E76B36}"/>
    <cellStyle name="%60 - Vurgu2 9" xfId="196" xr:uid="{EE5A3D5D-27EE-4D0A-862C-85B52A9AA079}"/>
    <cellStyle name="%60 - Vurgu2 9 2" xfId="406" xr:uid="{2F8ACFF6-79AE-4615-A2ED-A3BD4E3D03A8}"/>
    <cellStyle name="%60 - Vurgu3" xfId="29" builtinId="40" customBuiltin="1"/>
    <cellStyle name="%60 - Vurgu3 10" xfId="221" xr:uid="{4E1FA581-855C-40F6-B6DE-4120B25F9784}"/>
    <cellStyle name="%60 - Vurgu3 10 2" xfId="431" xr:uid="{32DE59B9-1DCA-405E-A803-ECBA025B197C}"/>
    <cellStyle name="%60 - Vurgu3 11" xfId="241" xr:uid="{9697849F-3634-4C09-B933-A804ABD01732}"/>
    <cellStyle name="%60 - Vurgu3 12" xfId="451" xr:uid="{BC4850D3-558B-4E4C-866A-B7617D5A0620}"/>
    <cellStyle name="%60 - Vurgu3 13" xfId="471" xr:uid="{B72B3F2F-EFAE-4984-AC4F-292F419E20C2}"/>
    <cellStyle name="%60 - Vurgu3 14" xfId="491" xr:uid="{29DA6077-48B6-472C-938B-CA208F25E474}"/>
    <cellStyle name="%60 - Vurgu3 15" xfId="511" xr:uid="{F5425746-BE21-46C0-B80E-7213B7E9F0F2}"/>
    <cellStyle name="%60 - Vurgu3 16" xfId="531" xr:uid="{2C381C57-209F-4637-8398-E77F07773C51}"/>
    <cellStyle name="%60 - Vurgu3 17" xfId="551" xr:uid="{1A02D522-E7FE-4AB7-8D25-5F7C5ABF3FAC}"/>
    <cellStyle name="%60 - Vurgu3 18" xfId="571" xr:uid="{BD1F6B4B-CDFA-44D1-A2A2-1C2D9D7B685D}"/>
    <cellStyle name="%60 - Vurgu3 19" xfId="591" xr:uid="{B36DF88A-196C-403B-9A58-7B9F3E70B373}"/>
    <cellStyle name="%60 - Vurgu3 2" xfId="59" xr:uid="{9B116997-CCBC-4172-9BC6-2CDA1983F8EC}"/>
    <cellStyle name="%60 - Vurgu3 2 2" xfId="269" xr:uid="{B2FDAD1D-2662-442B-93BC-053DAB579F54}"/>
    <cellStyle name="%60 - Vurgu3 20" xfId="611" xr:uid="{3132730F-6784-4D70-A2A4-CCE3C1FCBC30}"/>
    <cellStyle name="%60 - Vurgu3 21" xfId="631" xr:uid="{769E55BE-9A55-4E0B-8926-6850C91C56F4}"/>
    <cellStyle name="%60 - Vurgu3 22" xfId="651" xr:uid="{6E7DAA1C-E152-400B-856B-FE774CF2D356}"/>
    <cellStyle name="%60 - Vurgu3 23" xfId="671" xr:uid="{196CA8CE-B27C-4609-B053-575115141F48}"/>
    <cellStyle name="%60 - Vurgu3 24" xfId="691" xr:uid="{EEAEF184-C98E-40A4-9D07-561EB16120E9}"/>
    <cellStyle name="%60 - Vurgu3 25" xfId="712" xr:uid="{EB688466-EF06-4A96-BDCA-51DFF36A1A26}"/>
    <cellStyle name="%60 - Vurgu3 3" xfId="79" xr:uid="{B4FBB3CB-659E-4660-939B-EC0D9D94DFF6}"/>
    <cellStyle name="%60 - Vurgu3 3 2" xfId="289" xr:uid="{F938ADBF-6968-4534-AD83-5327F119E2B5}"/>
    <cellStyle name="%60 - Vurgu3 4" xfId="99" xr:uid="{E81A0EDE-B078-48FA-821E-DD1104C636C0}"/>
    <cellStyle name="%60 - Vurgu3 4 2" xfId="309" xr:uid="{F5B2A341-1502-4C84-AD7D-0EA5F47A8EEF}"/>
    <cellStyle name="%60 - Vurgu3 5" xfId="119" xr:uid="{560AEB36-8C38-4DF7-A668-2156321F6B27}"/>
    <cellStyle name="%60 - Vurgu3 5 2" xfId="329" xr:uid="{2832C9AF-99B6-40E3-B5EB-F71F5FEB81B3}"/>
    <cellStyle name="%60 - Vurgu3 6" xfId="139" xr:uid="{0A6AF5B4-9E3E-4578-967E-594DD9459FEA}"/>
    <cellStyle name="%60 - Vurgu3 6 2" xfId="349" xr:uid="{46CC5D80-6562-4C14-96E6-752CF676D6C3}"/>
    <cellStyle name="%60 - Vurgu3 7" xfId="159" xr:uid="{A2A001A4-C20B-4C59-9E61-EFEC6B256CD0}"/>
    <cellStyle name="%60 - Vurgu3 7 2" xfId="369" xr:uid="{383F5F73-CE8C-4285-8FA2-3C89EE7749E1}"/>
    <cellStyle name="%60 - Vurgu3 8" xfId="179" xr:uid="{F4F185A9-DB10-41E0-8D8C-BAB6405A0EDA}"/>
    <cellStyle name="%60 - Vurgu3 8 2" xfId="389" xr:uid="{E46B1554-5463-4B3B-8F87-A100060692A5}"/>
    <cellStyle name="%60 - Vurgu3 9" xfId="199" xr:uid="{781A9871-84BF-43CF-A58F-FAD631D9C99D}"/>
    <cellStyle name="%60 - Vurgu3 9 2" xfId="409" xr:uid="{07B46CEA-0C4D-477B-B656-D563C54D5370}"/>
    <cellStyle name="%60 - Vurgu4" xfId="33" builtinId="44" customBuiltin="1"/>
    <cellStyle name="%60 - Vurgu4 10" xfId="224" xr:uid="{C9154C69-4957-41E3-B55A-C59C4D35F4BB}"/>
    <cellStyle name="%60 - Vurgu4 10 2" xfId="434" xr:uid="{E8F3D590-10CF-4FF3-BAB3-D6DE78093C37}"/>
    <cellStyle name="%60 - Vurgu4 11" xfId="244" xr:uid="{B70F771A-60C0-4136-BDAF-08CC8CBC4F2B}"/>
    <cellStyle name="%60 - Vurgu4 12" xfId="454" xr:uid="{3DBE3576-2099-435C-81FF-27413EC05D2F}"/>
    <cellStyle name="%60 - Vurgu4 13" xfId="474" xr:uid="{BE3A66CC-E790-4AB4-84BC-EB6EE4E99970}"/>
    <cellStyle name="%60 - Vurgu4 14" xfId="494" xr:uid="{1A1100EE-FB8A-4287-A7BB-581465B6FE95}"/>
    <cellStyle name="%60 - Vurgu4 15" xfId="514" xr:uid="{984FD0A4-8164-400C-A43D-D111AFA28804}"/>
    <cellStyle name="%60 - Vurgu4 16" xfId="534" xr:uid="{36579176-0D7B-4963-90F2-BBF5C60D6A88}"/>
    <cellStyle name="%60 - Vurgu4 17" xfId="554" xr:uid="{5B844704-1B18-490A-8636-E9629BF1BBC0}"/>
    <cellStyle name="%60 - Vurgu4 18" xfId="574" xr:uid="{30000564-7424-4F25-9FA9-5EBAD94CD7BE}"/>
    <cellStyle name="%60 - Vurgu4 19" xfId="594" xr:uid="{FE9D56D2-57E7-41C0-87B8-C91EA72AED8B}"/>
    <cellStyle name="%60 - Vurgu4 2" xfId="62" xr:uid="{D4A79C3F-41E1-49A3-9E2B-B04FC460EA80}"/>
    <cellStyle name="%60 - Vurgu4 2 2" xfId="272" xr:uid="{9AEC0B8A-CCE2-4F79-8375-BACDD5844AE1}"/>
    <cellStyle name="%60 - Vurgu4 20" xfId="614" xr:uid="{EC3CBA0A-8585-4D56-94EE-5EC40E61431E}"/>
    <cellStyle name="%60 - Vurgu4 21" xfId="634" xr:uid="{35C51054-FF7B-449C-A901-D695E92AFE1E}"/>
    <cellStyle name="%60 - Vurgu4 22" xfId="654" xr:uid="{96C0375A-B7E5-4FE0-AA91-94566433E964}"/>
    <cellStyle name="%60 - Vurgu4 23" xfId="674" xr:uid="{3C5DCC90-A625-4498-84B4-7B13BDF93CC8}"/>
    <cellStyle name="%60 - Vurgu4 24" xfId="694" xr:uid="{1BAD115B-060F-4A4F-BF0D-BFDAC1B995B8}"/>
    <cellStyle name="%60 - Vurgu4 25" xfId="715" xr:uid="{960C2BBC-2CBF-408B-A84C-E0358A3B589E}"/>
    <cellStyle name="%60 - Vurgu4 3" xfId="82" xr:uid="{C8D52FFD-B46F-4CC0-9B96-DFB6B3F7D6B4}"/>
    <cellStyle name="%60 - Vurgu4 3 2" xfId="292" xr:uid="{D3E88CC0-7C4B-4646-AC7F-350487BCAAC6}"/>
    <cellStyle name="%60 - Vurgu4 4" xfId="102" xr:uid="{463424FA-B31F-41DB-AC32-D5754EE06C5F}"/>
    <cellStyle name="%60 - Vurgu4 4 2" xfId="312" xr:uid="{758A081B-C97C-4DF6-8152-9EDF7AFDD2A5}"/>
    <cellStyle name="%60 - Vurgu4 5" xfId="122" xr:uid="{5493D90A-9648-439C-ADA1-D78729A35E64}"/>
    <cellStyle name="%60 - Vurgu4 5 2" xfId="332" xr:uid="{5A3B1507-BDBC-4EB3-B398-E98DDC5B1441}"/>
    <cellStyle name="%60 - Vurgu4 6" xfId="142" xr:uid="{0DBBAF57-EDD5-4427-8617-9588D1894715}"/>
    <cellStyle name="%60 - Vurgu4 6 2" xfId="352" xr:uid="{6FBEAD21-52B7-4872-90C6-F84E42A62BE7}"/>
    <cellStyle name="%60 - Vurgu4 7" xfId="162" xr:uid="{B999DE79-6393-41C5-8F01-48A114DC3E9D}"/>
    <cellStyle name="%60 - Vurgu4 7 2" xfId="372" xr:uid="{F9C9C036-5131-454A-A4CE-6B669CF81DC0}"/>
    <cellStyle name="%60 - Vurgu4 8" xfId="182" xr:uid="{501BAE85-5E6A-45DB-B64C-E3416957C4AC}"/>
    <cellStyle name="%60 - Vurgu4 8 2" xfId="392" xr:uid="{76E2785B-FE83-432E-819A-60474F981FDE}"/>
    <cellStyle name="%60 - Vurgu4 9" xfId="202" xr:uid="{AF90D1CD-A047-4B73-85DE-BC4FB47807C0}"/>
    <cellStyle name="%60 - Vurgu4 9 2" xfId="412" xr:uid="{128509D2-35CF-47FC-A2DC-8F218D42B7DF}"/>
    <cellStyle name="%60 - Vurgu5" xfId="37" builtinId="48" customBuiltin="1"/>
    <cellStyle name="%60 - Vurgu5 10" xfId="227" xr:uid="{F62E8C35-C095-430A-9D56-00E62B6AE09F}"/>
    <cellStyle name="%60 - Vurgu5 10 2" xfId="437" xr:uid="{71DB5D9E-E710-4CF5-B1BF-978A2998B7C3}"/>
    <cellStyle name="%60 - Vurgu5 11" xfId="247" xr:uid="{E57EA09B-150F-4267-83C9-5BA0E7467C78}"/>
    <cellStyle name="%60 - Vurgu5 12" xfId="457" xr:uid="{8C147D41-A8F3-4C2B-A717-C083559AB2DE}"/>
    <cellStyle name="%60 - Vurgu5 13" xfId="477" xr:uid="{3304FAAF-29EF-4AB2-98B3-993C1F3A1CC8}"/>
    <cellStyle name="%60 - Vurgu5 14" xfId="497" xr:uid="{22FDBF1F-D9FF-4692-B639-440DE7FFB822}"/>
    <cellStyle name="%60 - Vurgu5 15" xfId="517" xr:uid="{FDD035D4-D062-400A-B635-313354F89EE7}"/>
    <cellStyle name="%60 - Vurgu5 16" xfId="537" xr:uid="{3463BD86-0EFB-4B03-9C1F-96A7F293A8BC}"/>
    <cellStyle name="%60 - Vurgu5 17" xfId="557" xr:uid="{19061BA7-7223-44B3-8F57-75E3C109FE1B}"/>
    <cellStyle name="%60 - Vurgu5 18" xfId="577" xr:uid="{12B46B42-1E47-4687-BE4C-26F0DC6D92A7}"/>
    <cellStyle name="%60 - Vurgu5 19" xfId="597" xr:uid="{28163DD7-001A-422D-AAC2-7F14464B4763}"/>
    <cellStyle name="%60 - Vurgu5 2" xfId="65" xr:uid="{AEBDEF08-873D-4259-999F-5FCA63B9CDE5}"/>
    <cellStyle name="%60 - Vurgu5 2 2" xfId="275" xr:uid="{679A9A23-3E89-4467-A179-606AF5A2F08D}"/>
    <cellStyle name="%60 - Vurgu5 20" xfId="617" xr:uid="{7A98401C-F53A-47B7-BE40-F06298A56FAF}"/>
    <cellStyle name="%60 - Vurgu5 21" xfId="637" xr:uid="{B3C33D26-A0DD-4441-92A1-163BE4E88B28}"/>
    <cellStyle name="%60 - Vurgu5 22" xfId="657" xr:uid="{EF454857-98C6-4DB2-AEF4-2923C4CA2344}"/>
    <cellStyle name="%60 - Vurgu5 23" xfId="677" xr:uid="{A16FF5E0-2DAB-4776-9B4A-5F43E13266AA}"/>
    <cellStyle name="%60 - Vurgu5 24" xfId="697" xr:uid="{29F5BA4E-FF15-4BE7-9D4A-4214252DD624}"/>
    <cellStyle name="%60 - Vurgu5 25" xfId="718" xr:uid="{C0E99E0B-A0BE-4769-B1C3-488C014DF869}"/>
    <cellStyle name="%60 - Vurgu5 3" xfId="85" xr:uid="{D6C98FDB-D21E-495F-88AE-125F19EC1F21}"/>
    <cellStyle name="%60 - Vurgu5 3 2" xfId="295" xr:uid="{B2235577-3A3B-4AEC-81D5-957011D495BF}"/>
    <cellStyle name="%60 - Vurgu5 4" xfId="105" xr:uid="{8DA63458-68C0-4ADC-8628-43FFFAE99124}"/>
    <cellStyle name="%60 - Vurgu5 4 2" xfId="315" xr:uid="{39BBB2C6-74E2-4707-8F69-BC081A74630A}"/>
    <cellStyle name="%60 - Vurgu5 5" xfId="125" xr:uid="{517D20DB-0834-4F1C-9633-0C6F8E431E0D}"/>
    <cellStyle name="%60 - Vurgu5 5 2" xfId="335" xr:uid="{51FAC73C-18D5-42FC-B41A-B1D4BB94E7B7}"/>
    <cellStyle name="%60 - Vurgu5 6" xfId="145" xr:uid="{DA805059-8A83-48AF-A337-B4AF6F0DCE25}"/>
    <cellStyle name="%60 - Vurgu5 6 2" xfId="355" xr:uid="{D9FAE0C6-4C66-433E-9F44-71B3A6D8CEC3}"/>
    <cellStyle name="%60 - Vurgu5 7" xfId="165" xr:uid="{22470389-F9F2-4FC8-8DB5-C37F0718F406}"/>
    <cellStyle name="%60 - Vurgu5 7 2" xfId="375" xr:uid="{638B33B5-FF4F-4E28-92A3-28CF1B5DDE85}"/>
    <cellStyle name="%60 - Vurgu5 8" xfId="185" xr:uid="{88DC79B3-06F3-4AB4-97CF-F0E7482B416C}"/>
    <cellStyle name="%60 - Vurgu5 8 2" xfId="395" xr:uid="{CBAE113D-6FCE-43A2-96E6-57183BFC5DFD}"/>
    <cellStyle name="%60 - Vurgu5 9" xfId="205" xr:uid="{01F23454-4DA1-4A90-8DD0-13725A0424F3}"/>
    <cellStyle name="%60 - Vurgu5 9 2" xfId="415" xr:uid="{27D4A665-741E-4F90-AFE0-39D8A3CC7E5E}"/>
    <cellStyle name="%60 - Vurgu6" xfId="41" builtinId="52" customBuiltin="1"/>
    <cellStyle name="%60 - Vurgu6 10" xfId="230" xr:uid="{42F1C187-67F2-4259-A083-AB1FDA161313}"/>
    <cellStyle name="%60 - Vurgu6 10 2" xfId="440" xr:uid="{2B339ABF-F91B-4F59-9FEC-597758181796}"/>
    <cellStyle name="%60 - Vurgu6 11" xfId="250" xr:uid="{5BD36BE0-E132-4770-8673-FF4BCEEC405A}"/>
    <cellStyle name="%60 - Vurgu6 12" xfId="460" xr:uid="{4B9208DF-3B9C-4879-9562-D399BE2B9951}"/>
    <cellStyle name="%60 - Vurgu6 13" xfId="480" xr:uid="{93D943B2-D231-4AC1-AAAD-0A8758EFD323}"/>
    <cellStyle name="%60 - Vurgu6 14" xfId="500" xr:uid="{D1E0A215-58C3-48A2-95DF-C5DD3F4702DD}"/>
    <cellStyle name="%60 - Vurgu6 15" xfId="520" xr:uid="{E17FACE7-6E35-4FCC-8608-2ADB9B738B8F}"/>
    <cellStyle name="%60 - Vurgu6 16" xfId="540" xr:uid="{42A51072-F67D-4809-A82B-75A2032E12E5}"/>
    <cellStyle name="%60 - Vurgu6 17" xfId="560" xr:uid="{8F5D6DD2-1276-45AF-B0E4-7F9D9A612FB5}"/>
    <cellStyle name="%60 - Vurgu6 18" xfId="580" xr:uid="{FEF09D6A-E4A7-46B7-A914-F1650D5B336B}"/>
    <cellStyle name="%60 - Vurgu6 19" xfId="600" xr:uid="{4F21BA84-EBCA-45D4-BA3B-485C9E8C32D4}"/>
    <cellStyle name="%60 - Vurgu6 2" xfId="68" xr:uid="{59D4DD83-86F1-441F-B076-9E66181B13D6}"/>
    <cellStyle name="%60 - Vurgu6 2 2" xfId="278" xr:uid="{BC753A8F-285E-49E0-AD9D-8B32FD45C926}"/>
    <cellStyle name="%60 - Vurgu6 20" xfId="620" xr:uid="{449E9F25-131A-46D2-B6FB-DC321FE76644}"/>
    <cellStyle name="%60 - Vurgu6 21" xfId="640" xr:uid="{9790F9D6-7DAD-4C24-B054-CF30D0B0A7B8}"/>
    <cellStyle name="%60 - Vurgu6 22" xfId="660" xr:uid="{F090BF5F-F5C5-465D-ACDF-6BD223BABFB4}"/>
    <cellStyle name="%60 - Vurgu6 23" xfId="680" xr:uid="{893F7886-BAF2-4864-933C-9082DB90607A}"/>
    <cellStyle name="%60 - Vurgu6 24" xfId="700" xr:uid="{655C4894-3315-42CC-A2B7-E04B6BDB9B7D}"/>
    <cellStyle name="%60 - Vurgu6 25" xfId="721" xr:uid="{98D02FD2-C6B2-49B5-9F26-DBF400B397AD}"/>
    <cellStyle name="%60 - Vurgu6 3" xfId="88" xr:uid="{2BCDCB93-F906-4A87-8A44-1C61221CB3FA}"/>
    <cellStyle name="%60 - Vurgu6 3 2" xfId="298" xr:uid="{D82794B3-3812-4995-8C48-97FFDDE8531B}"/>
    <cellStyle name="%60 - Vurgu6 4" xfId="108" xr:uid="{D79A70AE-5392-47DE-AB8E-0F237BC4CC8E}"/>
    <cellStyle name="%60 - Vurgu6 4 2" xfId="318" xr:uid="{D00AB26C-7194-4D2E-8464-F0BB65E5DF97}"/>
    <cellStyle name="%60 - Vurgu6 5" xfId="128" xr:uid="{B79A285D-343F-4859-AF75-716D68C20B0A}"/>
    <cellStyle name="%60 - Vurgu6 5 2" xfId="338" xr:uid="{93D81057-1CF0-4C15-84A3-A681C3E1F41B}"/>
    <cellStyle name="%60 - Vurgu6 6" xfId="148" xr:uid="{75A99670-E597-4FE7-BF09-A84BFE1A79B5}"/>
    <cellStyle name="%60 - Vurgu6 6 2" xfId="358" xr:uid="{D025F5B6-7279-4987-9147-6455F5E56166}"/>
    <cellStyle name="%60 - Vurgu6 7" xfId="168" xr:uid="{9FAE21FE-6F6A-479C-A355-70DD7808DE1D}"/>
    <cellStyle name="%60 - Vurgu6 7 2" xfId="378" xr:uid="{5D4E7183-4A74-47A0-8297-640BB11D88F8}"/>
    <cellStyle name="%60 - Vurgu6 8" xfId="188" xr:uid="{D6CCD7AF-0550-4C35-AB13-0AB62B83A412}"/>
    <cellStyle name="%60 - Vurgu6 8 2" xfId="398" xr:uid="{07E06A17-F9E8-44DD-853D-46C729D3631A}"/>
    <cellStyle name="%60 - Vurgu6 9" xfId="208" xr:uid="{746AFCB3-BB2B-4DC3-AE7A-18C39BC27423}"/>
    <cellStyle name="%60 - Vurgu6 9 2" xfId="418" xr:uid="{41967988-0A01-455D-9C32-DD0A63942532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3" xr:uid="{DA87CDD9-87D6-4A6E-8842-B587A8FEB405}"/>
    <cellStyle name="Normal 11" xfId="149" xr:uid="{D7A19263-9FE8-4CA6-B11D-327FF3721C92}"/>
    <cellStyle name="Normal 11 2" xfId="359" xr:uid="{E51490AE-9F05-489A-AFB4-D170CC9D4466}"/>
    <cellStyle name="Normal 12" xfId="169" xr:uid="{A86B3D1F-AB99-4B63-82E1-57EDD04E0BDF}"/>
    <cellStyle name="Normal 12 2" xfId="379" xr:uid="{2765A774-28B0-460A-817C-D038D11A4B42}"/>
    <cellStyle name="Normal 13" xfId="189" xr:uid="{BCAAEAE0-58AF-4C0A-8A30-2234FC12F0B4}"/>
    <cellStyle name="Normal 13 2" xfId="399" xr:uid="{73F034EF-D068-4C3B-9BA2-EB5A58CD2415}"/>
    <cellStyle name="Normal 14" xfId="209" xr:uid="{872517C3-299C-4D79-A4BD-E1B947CCA0C0}"/>
    <cellStyle name="Normal 14 2" xfId="419" xr:uid="{A0BF748E-BB08-429A-BE46-A2D92F0BA2F7}"/>
    <cellStyle name="Normal 15" xfId="211" xr:uid="{59DF25C1-6E7D-4BC4-B9F8-8B0AFF868460}"/>
    <cellStyle name="Normal 15 2" xfId="421" xr:uid="{7D6DE04B-51D4-4B7C-B5E4-C843EAAF906A}"/>
    <cellStyle name="Normal 16" xfId="231" xr:uid="{3D7E82D1-9B1F-4850-92B0-2C48AFCD6DD1}"/>
    <cellStyle name="Normal 17" xfId="251" xr:uid="{B3A01972-216B-4E31-B590-E172A7F7630C}"/>
    <cellStyle name="Normal 18" xfId="441" xr:uid="{6427FBEE-124C-4389-8657-E96A30DE367A}"/>
    <cellStyle name="Normal 19" xfId="461" xr:uid="{6897DFB5-1E85-4892-857C-C48EAD055D63}"/>
    <cellStyle name="Normal 2" xfId="47" xr:uid="{5AA281CE-7654-48E3-B4A7-93E3DD1EC944}"/>
    <cellStyle name="Normal 2 2" xfId="257" xr:uid="{2B287094-1901-454F-BA97-61C848AF48B3}"/>
    <cellStyle name="Normal 20" xfId="481" xr:uid="{44CD21DE-81C7-4547-9DD4-B2AC25039493}"/>
    <cellStyle name="Normal 21" xfId="501" xr:uid="{23229968-017D-4FC9-8303-B5F5F6AC2A21}"/>
    <cellStyle name="Normal 22" xfId="521" xr:uid="{1B80968A-793B-412B-ACCF-3E5E5AC3D31D}"/>
    <cellStyle name="Normal 23" xfId="541" xr:uid="{9661F567-ABD5-4266-AC95-46AFE0757563}"/>
    <cellStyle name="Normal 24" xfId="561" xr:uid="{91F2C2E6-8435-4092-B29A-1DF76B6FCEB5}"/>
    <cellStyle name="Normal 25" xfId="581" xr:uid="{6A243151-7C6B-4BE0-AABC-3B6324573EB7}"/>
    <cellStyle name="Normal 26" xfId="601" xr:uid="{9FB0C5FC-A547-4511-B910-CB8BB0FFA00D}"/>
    <cellStyle name="Normal 27" xfId="621" xr:uid="{EDA1FF32-C3D7-40F9-B9A3-21EE4CB905C4}"/>
    <cellStyle name="Normal 28" xfId="641" xr:uid="{409686DC-F53C-4080-AD94-F1BD424045DA}"/>
    <cellStyle name="Normal 29" xfId="661" xr:uid="{DB5846F1-9655-4E8D-ACEA-61813784F40F}"/>
    <cellStyle name="Normal 3" xfId="49" xr:uid="{AE82479F-B4E6-468A-9DB8-EC15B8AC28EC}"/>
    <cellStyle name="Normal 3 2" xfId="259" xr:uid="{5C31FBE4-265B-4EDB-8F4B-5141C175EB8F}"/>
    <cellStyle name="Normal 30" xfId="681" xr:uid="{EAADACB2-CF44-4202-A1E9-47DCC56E5D3D}"/>
    <cellStyle name="Normal 31" xfId="702" xr:uid="{5B19F164-D877-4569-8042-157CC747295C}"/>
    <cellStyle name="Normal 4" xfId="1" xr:uid="{40D1E1C7-02CF-4F9F-BFD7-202129797418}"/>
    <cellStyle name="Normal 4 2" xfId="45" xr:uid="{C39210E2-A19A-48D4-8A37-5B7D67CC6339}"/>
    <cellStyle name="Normal 4 2 2" xfId="255" xr:uid="{955E081E-D00F-4528-9CE4-9AF693F0C95B}"/>
    <cellStyle name="Normal 4 3" xfId="252" xr:uid="{B8C7DD6E-78D7-4EA1-A513-11F76E26B227}"/>
    <cellStyle name="Normal 5" xfId="69" xr:uid="{DF1B2E99-5E78-4751-A6D9-A98DFE9D96AC}"/>
    <cellStyle name="Normal 5 2" xfId="279" xr:uid="{DACDD258-BAF9-469A-9DC9-9B663F5EB487}"/>
    <cellStyle name="Normal 6" xfId="89" xr:uid="{2CC2596A-3809-4C87-8569-F8E38A813685}"/>
    <cellStyle name="Normal 6 2" xfId="299" xr:uid="{EC07083F-8C3D-46F1-A717-A26A798B5A5D}"/>
    <cellStyle name="Normal 68" xfId="210" xr:uid="{9E9DA030-6993-48E1-8CBB-363C293ED397}"/>
    <cellStyle name="Normal 68 2" xfId="420" xr:uid="{2A6DE073-E719-41B5-BD71-F5D4E086EF10}"/>
    <cellStyle name="Normal 7" xfId="109" xr:uid="{AA1ECFE9-84A8-47BF-BD9F-2415A73CA2B0}"/>
    <cellStyle name="Normal 7 2" xfId="319" xr:uid="{A1B917B3-9E5A-42E1-B4D1-0644F42E98E7}"/>
    <cellStyle name="Normal 8" xfId="129" xr:uid="{D30A561E-8F43-4A6E-9EA7-2E49ECEAEE29}"/>
    <cellStyle name="Normal 8 2" xfId="339" xr:uid="{C164D436-EE96-4FF2-B0A0-A6938054E52F}"/>
    <cellStyle name="Normal 9" xfId="44" xr:uid="{63A3C05D-8BDF-42C2-BBFA-8998777CD855}"/>
    <cellStyle name="Not 10" xfId="170" xr:uid="{5DBC1A68-6348-4C26-9DF6-D7D0FD4647DA}"/>
    <cellStyle name="Not 10 2" xfId="380" xr:uid="{842E1504-1F41-48CA-9174-E673D456E276}"/>
    <cellStyle name="Not 11" xfId="190" xr:uid="{E7756890-4574-4CA7-BA03-74AFBA7AFCBF}"/>
    <cellStyle name="Not 11 2" xfId="400" xr:uid="{09492FF0-B421-440D-8008-07E6908D1986}"/>
    <cellStyle name="Not 12" xfId="212" xr:uid="{D846837F-5710-4516-9BBB-6983C1D3639A}"/>
    <cellStyle name="Not 12 2" xfId="422" xr:uid="{951B4D1E-E1D2-4337-BD22-38BFE96FD3AB}"/>
    <cellStyle name="Not 13" xfId="232" xr:uid="{6D0A343F-53CA-4485-8CF3-23D4F552A00D}"/>
    <cellStyle name="Not 14" xfId="442" xr:uid="{34D9C9FC-695B-4D02-9858-A7B4EB5B5C22}"/>
    <cellStyle name="Not 15" xfId="462" xr:uid="{63960B8A-A3AB-42E3-A998-EAAFAE43D242}"/>
    <cellStyle name="Not 16" xfId="482" xr:uid="{10A4C8A7-A332-46CB-876F-2C25443A02D3}"/>
    <cellStyle name="Not 17" xfId="502" xr:uid="{DF67FB29-482E-4A7C-8366-0885E4E14CFE}"/>
    <cellStyle name="Not 18" xfId="522" xr:uid="{8FB1FDBE-EBF6-4133-8021-137B693B8DC5}"/>
    <cellStyle name="Not 19" xfId="542" xr:uid="{A477F792-BA34-44FC-AFF7-FD65A62CBD16}"/>
    <cellStyle name="Not 2" xfId="48" xr:uid="{C4E66159-CDE1-4209-9E3F-CD196C5357D9}"/>
    <cellStyle name="Not 2 2" xfId="258" xr:uid="{14CE58D1-E533-4528-AEEC-679AD6B2B9A3}"/>
    <cellStyle name="Not 20" xfId="562" xr:uid="{E890E5CA-DD5B-4802-83F6-1B5700CCA5CD}"/>
    <cellStyle name="Not 21" xfId="582" xr:uid="{E3663AEF-3662-43D2-A847-219C215925D8}"/>
    <cellStyle name="Not 22" xfId="602" xr:uid="{37A53059-48F5-4302-ADA0-6569C65F48A8}"/>
    <cellStyle name="Not 23" xfId="622" xr:uid="{FB3BB893-7B42-4E84-8A3C-5429B7F1575F}"/>
    <cellStyle name="Not 24" xfId="642" xr:uid="{D7C50EF8-2EEF-4DDA-930A-B9B582A1D8DE}"/>
    <cellStyle name="Not 25" xfId="662" xr:uid="{A437744C-8730-4457-8540-9403F08E00A5}"/>
    <cellStyle name="Not 26" xfId="682" xr:uid="{C03DE41F-24A1-4A78-8C28-55A617FD598D}"/>
    <cellStyle name="Not 27" xfId="703" xr:uid="{0EBBAA31-4773-4B5F-AE1D-E9C6334E0F91}"/>
    <cellStyle name="Not 3" xfId="50" xr:uid="{2C5D45E0-B05E-4E3A-8EAE-C3A04618488F}"/>
    <cellStyle name="Not 3 2" xfId="260" xr:uid="{42B5FB7E-637B-4B83-9F05-D110CE8AF01A}"/>
    <cellStyle name="Not 4" xfId="70" xr:uid="{983F21EA-F880-4071-ABDC-B2C7B50B05B9}"/>
    <cellStyle name="Not 4 2" xfId="280" xr:uid="{F3C4E811-2FBA-4184-9BF7-B54D6D3C254E}"/>
    <cellStyle name="Not 5" xfId="90" xr:uid="{2DF46D0E-EF60-4992-8ADA-90E4243F32AF}"/>
    <cellStyle name="Not 5 2" xfId="300" xr:uid="{591C2504-C3B9-4735-97E6-0E0F8396CD36}"/>
    <cellStyle name="Not 6" xfId="110" xr:uid="{808F4CB0-21C8-4D7E-B9A3-160DD11E852A}"/>
    <cellStyle name="Not 6 2" xfId="320" xr:uid="{5602E42C-1323-4287-B24A-A0E9B2419AAA}"/>
    <cellStyle name="Not 7" xfId="130" xr:uid="{B96A47F2-521D-4956-9729-AF51B84F743E}"/>
    <cellStyle name="Not 7 2" xfId="340" xr:uid="{04111136-CA3A-43BA-A639-7EC001397BDC}"/>
    <cellStyle name="Not 8" xfId="43" xr:uid="{D27A8885-8CF3-4AF6-93D8-96AC883B0141}"/>
    <cellStyle name="Not 8 2" xfId="254" xr:uid="{0E48E5E5-03AF-49DD-9979-83E9436C8591}"/>
    <cellStyle name="Not 9" xfId="150" xr:uid="{937E7B6F-1367-4E3A-B937-8F9AB6ED4E6A}"/>
    <cellStyle name="Not 9 2" xfId="360" xr:uid="{53E41B3A-7CEE-497B-B7C0-03939BAC2DB7}"/>
    <cellStyle name="Nötr" xfId="9" builtinId="28" customBuiltin="1"/>
    <cellStyle name="Toplam" xfId="17" builtinId="25" customBuiltin="1"/>
    <cellStyle name="Uyarı Metni" xfId="15" builtinId="11" customBuiltin="1"/>
    <cellStyle name="Virgül" xfId="701" builtinId="3"/>
    <cellStyle name="Virgül 2" xfId="46" xr:uid="{3CB7ECC5-2430-4EB0-BDE6-CF8116780599}"/>
    <cellStyle name="Virgül 2 2" xfId="256" xr:uid="{1A8E33E0-76DE-4AEA-A1C4-CAFB15A3D40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 t="s">
        <v>45</v>
      </c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217300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45610</v>
      </c>
      <c r="Q3" s="60" t="s">
        <v>49</v>
      </c>
      <c r="R3" s="59">
        <v>45670</v>
      </c>
      <c r="S3" s="60" t="s">
        <v>50</v>
      </c>
      <c r="T3" s="61">
        <v>563</v>
      </c>
      <c r="U3" s="60" t="s">
        <v>41</v>
      </c>
      <c r="V3" s="60" t="s">
        <v>42</v>
      </c>
      <c r="W3" s="62">
        <v>200</v>
      </c>
      <c r="X3" s="62" t="s">
        <v>51</v>
      </c>
      <c r="Y3" s="63">
        <v>622</v>
      </c>
      <c r="Z3" s="64">
        <v>124400</v>
      </c>
      <c r="AA3" s="65"/>
      <c r="AB3" s="64">
        <v>124400</v>
      </c>
    </row>
    <row r="4" spans="2:29" x14ac:dyDescent="0.25">
      <c r="B4" s="7">
        <v>45627</v>
      </c>
      <c r="C4" s="8">
        <v>790.5</v>
      </c>
      <c r="D4" s="9"/>
      <c r="E4" s="10">
        <v>13.75</v>
      </c>
      <c r="F4" s="33">
        <f>E4*C4</f>
        <v>10869.375</v>
      </c>
      <c r="G4" s="11"/>
      <c r="H4" s="12" t="s">
        <v>6</v>
      </c>
      <c r="I4" s="13">
        <v>0.01</v>
      </c>
      <c r="J4" s="14">
        <f>(F36+F37)*I4</f>
        <v>3729.9625000000001</v>
      </c>
      <c r="P4" s="59">
        <v>45615</v>
      </c>
      <c r="Q4" s="60" t="s">
        <v>49</v>
      </c>
      <c r="R4" s="59">
        <v>45675</v>
      </c>
      <c r="S4" s="60" t="s">
        <v>50</v>
      </c>
      <c r="T4" s="61">
        <v>616</v>
      </c>
      <c r="U4" s="60" t="s">
        <v>41</v>
      </c>
      <c r="V4" s="60" t="s">
        <v>35</v>
      </c>
      <c r="W4" s="66">
        <v>4000</v>
      </c>
      <c r="X4" s="66" t="s">
        <v>12</v>
      </c>
      <c r="Y4" s="63">
        <v>12.15</v>
      </c>
      <c r="Z4" s="64">
        <v>48600</v>
      </c>
      <c r="AA4" s="64">
        <v>486</v>
      </c>
      <c r="AB4" s="64">
        <v>49086</v>
      </c>
    </row>
    <row r="5" spans="2:29" x14ac:dyDescent="0.25">
      <c r="B5" s="7">
        <v>45628</v>
      </c>
      <c r="C5" s="8">
        <v>797</v>
      </c>
      <c r="D5" s="9"/>
      <c r="E5" s="10">
        <v>13.75</v>
      </c>
      <c r="F5" s="33">
        <f t="shared" ref="F5:F34" si="0">E5*C5</f>
        <v>10958.75</v>
      </c>
      <c r="G5" s="11"/>
      <c r="H5" s="12" t="s">
        <v>7</v>
      </c>
      <c r="I5" s="13">
        <v>1E-3</v>
      </c>
      <c r="J5" s="14">
        <f>(F36+F37)*I5</f>
        <v>372.99625000000003</v>
      </c>
      <c r="P5" s="67">
        <v>45626</v>
      </c>
      <c r="Q5" s="68" t="s">
        <v>52</v>
      </c>
      <c r="R5" s="67">
        <v>45671</v>
      </c>
      <c r="S5" s="68" t="s">
        <v>40</v>
      </c>
      <c r="T5" s="69">
        <v>36</v>
      </c>
      <c r="U5" s="68" t="s">
        <v>41</v>
      </c>
      <c r="V5" s="68" t="s">
        <v>53</v>
      </c>
      <c r="W5" s="70">
        <v>60</v>
      </c>
      <c r="X5" s="70"/>
      <c r="Y5" s="71">
        <v>470</v>
      </c>
      <c r="Z5" s="72">
        <v>28200</v>
      </c>
      <c r="AA5" s="73"/>
      <c r="AB5" s="72">
        <v>28200</v>
      </c>
    </row>
    <row r="6" spans="2:29" x14ac:dyDescent="0.25">
      <c r="B6" s="7">
        <v>45629</v>
      </c>
      <c r="C6" s="8">
        <v>794</v>
      </c>
      <c r="D6" s="9"/>
      <c r="E6" s="10">
        <v>13.75</v>
      </c>
      <c r="F6" s="33">
        <f t="shared" si="0"/>
        <v>10917.5</v>
      </c>
      <c r="G6" s="11"/>
      <c r="H6" s="12" t="s">
        <v>8</v>
      </c>
      <c r="I6" s="13"/>
      <c r="J6" s="14">
        <v>1616.04</v>
      </c>
      <c r="P6" s="74">
        <v>45650</v>
      </c>
      <c r="Q6" s="75" t="s">
        <v>54</v>
      </c>
      <c r="R6" s="74">
        <v>45680</v>
      </c>
      <c r="S6" s="75" t="s">
        <v>50</v>
      </c>
      <c r="T6" s="76">
        <v>717</v>
      </c>
      <c r="U6" s="75" t="s">
        <v>41</v>
      </c>
      <c r="V6" s="75" t="s">
        <v>55</v>
      </c>
      <c r="W6" s="77">
        <v>2399</v>
      </c>
      <c r="X6" s="75" t="s">
        <v>12</v>
      </c>
      <c r="Y6" s="78">
        <v>14.29762</v>
      </c>
      <c r="Z6" s="79">
        <v>34300</v>
      </c>
      <c r="AA6" s="80"/>
      <c r="AB6" s="79">
        <v>34300</v>
      </c>
    </row>
    <row r="7" spans="2:29" x14ac:dyDescent="0.25">
      <c r="B7" s="7">
        <v>45630</v>
      </c>
      <c r="C7" s="8">
        <v>837</v>
      </c>
      <c r="D7" s="9"/>
      <c r="E7" s="10">
        <v>13.75</v>
      </c>
      <c r="F7" s="33">
        <f t="shared" si="0"/>
        <v>11508.75</v>
      </c>
      <c r="G7" s="11"/>
      <c r="H7" s="12" t="s">
        <v>9</v>
      </c>
      <c r="I7" s="13"/>
      <c r="J7" s="14">
        <v>61969.691499999957</v>
      </c>
      <c r="P7" s="81"/>
      <c r="Q7" s="81"/>
      <c r="R7" s="81"/>
      <c r="S7" s="81"/>
      <c r="T7" s="81"/>
      <c r="U7" s="81"/>
      <c r="V7" s="82" t="s">
        <v>56</v>
      </c>
      <c r="W7" s="81"/>
      <c r="X7" s="81"/>
      <c r="Y7" s="81"/>
      <c r="Z7" s="81"/>
      <c r="AA7" s="81"/>
      <c r="AB7" s="83">
        <f>SUM(AB3:AB6)*-1</f>
        <v>-235986</v>
      </c>
    </row>
    <row r="8" spans="2:29" x14ac:dyDescent="0.25">
      <c r="B8" s="7">
        <v>45631</v>
      </c>
      <c r="C8" s="8">
        <v>878</v>
      </c>
      <c r="D8" s="9"/>
      <c r="E8" s="10">
        <v>13.75</v>
      </c>
      <c r="F8" s="33">
        <f t="shared" si="0"/>
        <v>12072.5</v>
      </c>
      <c r="G8" s="15">
        <v>45610</v>
      </c>
      <c r="H8" s="16" t="s">
        <v>33</v>
      </c>
      <c r="I8" s="17" t="s">
        <v>34</v>
      </c>
      <c r="J8" s="18">
        <v>124400</v>
      </c>
      <c r="P8" s="52">
        <v>45626</v>
      </c>
      <c r="Q8" s="53" t="s">
        <v>39</v>
      </c>
      <c r="R8" s="52">
        <v>45691</v>
      </c>
      <c r="S8" s="53" t="s">
        <v>40</v>
      </c>
      <c r="T8" s="54">
        <v>51</v>
      </c>
      <c r="U8" s="53" t="s">
        <v>41</v>
      </c>
      <c r="V8" s="53" t="s">
        <v>42</v>
      </c>
      <c r="W8" s="55">
        <v>260</v>
      </c>
      <c r="X8" s="55" t="s">
        <v>43</v>
      </c>
      <c r="Y8" s="56">
        <v>655</v>
      </c>
      <c r="Z8" s="57">
        <v>170300</v>
      </c>
      <c r="AA8" s="58"/>
      <c r="AB8" s="57">
        <v>170300</v>
      </c>
    </row>
    <row r="9" spans="2:29" x14ac:dyDescent="0.25">
      <c r="B9" s="7">
        <v>45632</v>
      </c>
      <c r="C9" s="8">
        <v>881</v>
      </c>
      <c r="D9" s="9"/>
      <c r="E9" s="10">
        <v>13.75</v>
      </c>
      <c r="F9" s="33">
        <f t="shared" si="0"/>
        <v>12113.75</v>
      </c>
      <c r="G9" s="15">
        <v>45615</v>
      </c>
      <c r="H9" s="16" t="s">
        <v>35</v>
      </c>
      <c r="I9" s="17" t="s">
        <v>36</v>
      </c>
      <c r="J9" s="18">
        <v>49086</v>
      </c>
      <c r="P9" s="17"/>
      <c r="Q9" s="17"/>
      <c r="R9" s="17"/>
      <c r="S9" s="17"/>
      <c r="T9" s="17"/>
      <c r="U9" s="17"/>
      <c r="V9" s="17" t="s">
        <v>44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899</v>
      </c>
      <c r="D10" s="9"/>
      <c r="E10" s="10">
        <v>13.75</v>
      </c>
      <c r="F10" s="33">
        <f t="shared" si="0"/>
        <v>12361.25</v>
      </c>
      <c r="G10" s="15">
        <v>45626</v>
      </c>
      <c r="H10" s="16" t="s">
        <v>37</v>
      </c>
      <c r="I10" s="17" t="s">
        <v>38</v>
      </c>
      <c r="J10" s="18">
        <v>28200</v>
      </c>
      <c r="P10" s="84">
        <v>45650</v>
      </c>
      <c r="Q10" s="85" t="s">
        <v>39</v>
      </c>
      <c r="R10" s="84">
        <v>45715</v>
      </c>
      <c r="S10" s="85" t="s">
        <v>40</v>
      </c>
      <c r="T10" s="86">
        <v>71</v>
      </c>
      <c r="U10" s="85" t="s">
        <v>41</v>
      </c>
      <c r="V10" s="85" t="s">
        <v>53</v>
      </c>
      <c r="W10" s="87">
        <v>100</v>
      </c>
      <c r="X10" s="85" t="s">
        <v>51</v>
      </c>
      <c r="Y10" s="88">
        <v>470</v>
      </c>
      <c r="Z10" s="89">
        <v>47000</v>
      </c>
      <c r="AA10" s="90"/>
      <c r="AB10" s="89">
        <v>47000</v>
      </c>
    </row>
    <row r="11" spans="2:29" x14ac:dyDescent="0.25">
      <c r="B11" s="7">
        <v>45634</v>
      </c>
      <c r="C11" s="8">
        <v>892</v>
      </c>
      <c r="D11" s="9"/>
      <c r="E11" s="10">
        <v>13.75</v>
      </c>
      <c r="F11" s="33">
        <f t="shared" si="0"/>
        <v>12265</v>
      </c>
      <c r="G11" s="15">
        <v>45650</v>
      </c>
      <c r="H11" s="16" t="s">
        <v>46</v>
      </c>
      <c r="I11" s="17" t="s">
        <v>47</v>
      </c>
      <c r="J11" s="18">
        <v>34300</v>
      </c>
    </row>
    <row r="12" spans="2:29" x14ac:dyDescent="0.25">
      <c r="B12" s="7">
        <v>45635</v>
      </c>
      <c r="C12" s="8">
        <v>904</v>
      </c>
      <c r="D12" s="9"/>
      <c r="E12" s="10">
        <v>13.75</v>
      </c>
      <c r="F12" s="33">
        <f t="shared" si="0"/>
        <v>12430</v>
      </c>
      <c r="G12" s="15">
        <v>45656</v>
      </c>
      <c r="H12" s="16" t="s">
        <v>48</v>
      </c>
      <c r="I12" s="17"/>
      <c r="J12" s="18">
        <v>50000</v>
      </c>
    </row>
    <row r="13" spans="2:29" x14ac:dyDescent="0.25">
      <c r="B13" s="7">
        <v>45636</v>
      </c>
      <c r="C13" s="8">
        <v>919</v>
      </c>
      <c r="D13" s="9"/>
      <c r="E13" s="10">
        <v>13.75</v>
      </c>
      <c r="F13" s="33">
        <f t="shared" si="0"/>
        <v>12636.25</v>
      </c>
      <c r="G13" s="15">
        <v>45679</v>
      </c>
      <c r="H13" s="16" t="s">
        <v>59</v>
      </c>
      <c r="I13" s="17"/>
      <c r="J13" s="18">
        <v>19321.560000000001</v>
      </c>
    </row>
    <row r="14" spans="2:29" x14ac:dyDescent="0.25">
      <c r="B14" s="7">
        <v>45637</v>
      </c>
      <c r="C14" s="8">
        <v>894</v>
      </c>
      <c r="D14" s="9"/>
      <c r="E14" s="10">
        <v>13.75</v>
      </c>
      <c r="F14" s="33">
        <f t="shared" si="0"/>
        <v>12292.5</v>
      </c>
      <c r="G14" s="15"/>
      <c r="H14" s="16"/>
      <c r="I14" s="17"/>
      <c r="J14" s="18"/>
    </row>
    <row r="15" spans="2:29" x14ac:dyDescent="0.25">
      <c r="B15" s="7">
        <v>45638</v>
      </c>
      <c r="C15" s="8">
        <v>896</v>
      </c>
      <c r="D15" s="9"/>
      <c r="E15" s="10">
        <v>13.75</v>
      </c>
      <c r="F15" s="33">
        <f t="shared" si="0"/>
        <v>12320</v>
      </c>
      <c r="G15" s="15"/>
      <c r="H15" s="16"/>
      <c r="I15" s="17"/>
      <c r="J15" s="18"/>
    </row>
    <row r="16" spans="2:29" x14ac:dyDescent="0.25">
      <c r="B16" s="7">
        <v>45639</v>
      </c>
      <c r="C16" s="8">
        <v>904</v>
      </c>
      <c r="D16" s="9"/>
      <c r="E16" s="10">
        <v>13.75</v>
      </c>
      <c r="F16" s="33">
        <f t="shared" si="0"/>
        <v>12430</v>
      </c>
      <c r="G16" s="15"/>
      <c r="H16" s="16"/>
      <c r="I16" s="17"/>
      <c r="J16" s="18"/>
    </row>
    <row r="17" spans="2:22" x14ac:dyDescent="0.25">
      <c r="B17" s="7">
        <v>45640</v>
      </c>
      <c r="C17" s="8">
        <v>892</v>
      </c>
      <c r="D17" s="9"/>
      <c r="E17" s="10">
        <v>13.75</v>
      </c>
      <c r="F17" s="33">
        <f t="shared" si="0"/>
        <v>12265</v>
      </c>
      <c r="G17" s="19"/>
      <c r="H17" s="16"/>
      <c r="I17" s="17"/>
      <c r="J17" s="18"/>
      <c r="V17" t="s">
        <v>68</v>
      </c>
    </row>
    <row r="18" spans="2:22" x14ac:dyDescent="0.25">
      <c r="B18" s="7">
        <v>45641</v>
      </c>
      <c r="C18" s="8">
        <v>883.5</v>
      </c>
      <c r="D18" s="9"/>
      <c r="E18" s="10">
        <v>13.75</v>
      </c>
      <c r="F18" s="33">
        <f t="shared" si="0"/>
        <v>12148.125</v>
      </c>
      <c r="G18" s="19"/>
      <c r="H18" s="16"/>
      <c r="I18" s="17"/>
      <c r="J18" s="18"/>
      <c r="V18" t="s">
        <v>69</v>
      </c>
    </row>
    <row r="19" spans="2:22" x14ac:dyDescent="0.25">
      <c r="B19" s="7">
        <v>45642</v>
      </c>
      <c r="C19" s="8">
        <v>845</v>
      </c>
      <c r="D19" s="9"/>
      <c r="E19" s="10">
        <v>13.75</v>
      </c>
      <c r="F19" s="33">
        <f t="shared" si="0"/>
        <v>11618.75</v>
      </c>
      <c r="G19" s="19"/>
      <c r="H19" s="16"/>
      <c r="I19" s="17"/>
      <c r="J19" s="18"/>
    </row>
    <row r="20" spans="2:22" x14ac:dyDescent="0.25">
      <c r="B20" s="7">
        <v>45643</v>
      </c>
      <c r="C20" s="8">
        <v>903.5</v>
      </c>
      <c r="D20" s="9"/>
      <c r="E20" s="10">
        <v>13.75</v>
      </c>
      <c r="F20" s="33">
        <f t="shared" si="0"/>
        <v>12423.125</v>
      </c>
      <c r="G20" s="19"/>
      <c r="H20" s="16"/>
      <c r="I20" s="17"/>
      <c r="J20" s="18"/>
    </row>
    <row r="21" spans="2:22" x14ac:dyDescent="0.25">
      <c r="B21" s="7">
        <v>45644</v>
      </c>
      <c r="C21" s="8">
        <v>893</v>
      </c>
      <c r="D21" s="9"/>
      <c r="E21" s="10">
        <v>13.75</v>
      </c>
      <c r="F21" s="33">
        <f t="shared" si="0"/>
        <v>12278.75</v>
      </c>
      <c r="G21" s="19"/>
      <c r="H21" s="16"/>
      <c r="I21" s="17"/>
      <c r="J21" s="18"/>
    </row>
    <row r="22" spans="2:22" x14ac:dyDescent="0.25">
      <c r="B22" s="7">
        <v>45645</v>
      </c>
      <c r="C22" s="8">
        <v>898</v>
      </c>
      <c r="D22" s="9"/>
      <c r="E22" s="10">
        <v>13.75</v>
      </c>
      <c r="F22" s="33">
        <f t="shared" si="0"/>
        <v>12347.5</v>
      </c>
      <c r="G22" s="19"/>
      <c r="H22" s="16"/>
      <c r="I22" s="17"/>
      <c r="J22" s="18"/>
      <c r="N22" s="31"/>
    </row>
    <row r="23" spans="2:22" x14ac:dyDescent="0.25">
      <c r="B23" s="7">
        <v>45646</v>
      </c>
      <c r="C23" s="8">
        <v>885</v>
      </c>
      <c r="D23" s="9"/>
      <c r="E23" s="10">
        <v>13.75</v>
      </c>
      <c r="F23" s="33">
        <f t="shared" si="0"/>
        <v>12168.75</v>
      </c>
      <c r="G23" s="19"/>
      <c r="H23" s="16"/>
      <c r="I23" s="17"/>
      <c r="J23" s="18"/>
    </row>
    <row r="24" spans="2:22" x14ac:dyDescent="0.25">
      <c r="B24" s="7">
        <v>45647</v>
      </c>
      <c r="C24" s="8">
        <v>897</v>
      </c>
      <c r="D24" s="9"/>
      <c r="E24" s="10">
        <v>13.75</v>
      </c>
      <c r="F24" s="33">
        <f t="shared" si="0"/>
        <v>12333.75</v>
      </c>
      <c r="G24" s="19"/>
      <c r="H24" s="16"/>
      <c r="I24" s="17"/>
      <c r="J24" s="18"/>
    </row>
    <row r="25" spans="2:22" x14ac:dyDescent="0.25">
      <c r="B25" s="7">
        <v>45648</v>
      </c>
      <c r="C25" s="8">
        <v>871</v>
      </c>
      <c r="D25" s="9"/>
      <c r="E25" s="10">
        <v>13.75</v>
      </c>
      <c r="F25" s="33">
        <f t="shared" si="0"/>
        <v>11976.25</v>
      </c>
      <c r="G25" s="19"/>
      <c r="H25" s="16"/>
      <c r="I25" s="17"/>
      <c r="J25" s="18"/>
    </row>
    <row r="26" spans="2:22" x14ac:dyDescent="0.25">
      <c r="B26" s="7">
        <v>45649</v>
      </c>
      <c r="C26" s="8">
        <v>857.5</v>
      </c>
      <c r="D26" s="9"/>
      <c r="E26" s="10">
        <v>13.75</v>
      </c>
      <c r="F26" s="33">
        <f t="shared" si="0"/>
        <v>11790.625</v>
      </c>
      <c r="G26" s="19"/>
      <c r="H26" s="16"/>
      <c r="I26" s="17"/>
      <c r="J26" s="18"/>
    </row>
    <row r="27" spans="2:22" x14ac:dyDescent="0.25">
      <c r="B27" s="7">
        <v>45650</v>
      </c>
      <c r="C27" s="8">
        <v>870</v>
      </c>
      <c r="D27" s="9"/>
      <c r="E27" s="10">
        <v>13.75</v>
      </c>
      <c r="F27" s="33">
        <f t="shared" si="0"/>
        <v>11962.5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885</v>
      </c>
      <c r="D28" s="9"/>
      <c r="E28" s="10">
        <v>13.75</v>
      </c>
      <c r="F28" s="33">
        <f t="shared" si="0"/>
        <v>12168.75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867.5</v>
      </c>
      <c r="D29" s="9"/>
      <c r="E29" s="10">
        <v>13.75</v>
      </c>
      <c r="F29" s="33">
        <f t="shared" si="0"/>
        <v>11928.125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880.5</v>
      </c>
      <c r="D30" s="9"/>
      <c r="E30" s="10">
        <v>13.75</v>
      </c>
      <c r="F30" s="33">
        <f t="shared" si="0"/>
        <v>12106.875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895.5</v>
      </c>
      <c r="D31" s="9"/>
      <c r="E31" s="10">
        <v>13.75</v>
      </c>
      <c r="F31" s="33">
        <f t="shared" si="0"/>
        <v>12313.125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876</v>
      </c>
      <c r="D32" s="9"/>
      <c r="E32" s="10">
        <v>13.75</v>
      </c>
      <c r="F32" s="33">
        <f t="shared" si="0"/>
        <v>12045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869.5</v>
      </c>
      <c r="D33" s="9"/>
      <c r="E33" s="10">
        <v>13.75</v>
      </c>
      <c r="F33" s="33">
        <f t="shared" si="0"/>
        <v>11955.625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872</v>
      </c>
      <c r="D34" s="36"/>
      <c r="E34" s="37">
        <v>13.75</v>
      </c>
      <c r="F34" s="38">
        <f t="shared" si="0"/>
        <v>11990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27127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372996.25024999998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372996.25</v>
      </c>
      <c r="L36" s="31">
        <f>J36-J4-J5-J6</f>
        <v>367277.25124999997</v>
      </c>
      <c r="M36" s="31"/>
      <c r="N36" s="31">
        <f>L36-M36</f>
        <v>367277.25124999997</v>
      </c>
    </row>
    <row r="37" spans="2:14" x14ac:dyDescent="0.25">
      <c r="B37" s="26" t="s">
        <v>14</v>
      </c>
      <c r="C37" s="30">
        <f>C35</f>
        <v>27127</v>
      </c>
      <c r="D37" s="9">
        <f>D35/1.03</f>
        <v>0</v>
      </c>
      <c r="E37" s="10"/>
      <c r="F37" s="33">
        <f>SUM(F4:F36)</f>
        <v>372996.25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-2.4999998277053237E-4</v>
      </c>
      <c r="M39" s="17"/>
      <c r="N39" s="40">
        <f>J39+N34</f>
        <v>-2.4999998277053237E-4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>
        <v>243519.03</v>
      </c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243519.02975000002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285156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 t="s">
        <v>45</v>
      </c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25" t="s">
        <v>71</v>
      </c>
      <c r="P3" s="59">
        <v>45610</v>
      </c>
      <c r="Q3" s="60" t="s">
        <v>49</v>
      </c>
      <c r="R3" s="59">
        <v>45670</v>
      </c>
      <c r="S3" s="60" t="s">
        <v>50</v>
      </c>
      <c r="T3" s="61">
        <v>563</v>
      </c>
      <c r="U3" s="60" t="s">
        <v>41</v>
      </c>
      <c r="V3" s="60" t="s">
        <v>42</v>
      </c>
      <c r="W3" s="62">
        <v>200</v>
      </c>
      <c r="X3" s="62" t="s">
        <v>51</v>
      </c>
      <c r="Y3" s="63">
        <v>622</v>
      </c>
      <c r="Z3" s="64">
        <v>124400</v>
      </c>
      <c r="AA3" s="65"/>
      <c r="AB3" s="64">
        <v>124400</v>
      </c>
    </row>
    <row r="4" spans="2:29" x14ac:dyDescent="0.25">
      <c r="B4" s="7">
        <v>45658</v>
      </c>
      <c r="C4" s="8">
        <v>868.5</v>
      </c>
      <c r="D4" s="9"/>
      <c r="E4" s="10">
        <v>15.4</v>
      </c>
      <c r="F4" s="33">
        <f>E4*C4</f>
        <v>13374.9</v>
      </c>
      <c r="G4" s="11"/>
      <c r="H4" s="12" t="s">
        <v>6</v>
      </c>
      <c r="I4" s="13">
        <v>0.01</v>
      </c>
      <c r="J4" s="14">
        <f>(F36+F37)*I4</f>
        <v>4088.0840000000003</v>
      </c>
      <c r="L4" t="s">
        <v>72</v>
      </c>
      <c r="P4" s="59">
        <v>45615</v>
      </c>
      <c r="Q4" s="60" t="s">
        <v>49</v>
      </c>
      <c r="R4" s="59">
        <v>45675</v>
      </c>
      <c r="S4" s="60" t="s">
        <v>50</v>
      </c>
      <c r="T4" s="61">
        <v>616</v>
      </c>
      <c r="U4" s="60" t="s">
        <v>41</v>
      </c>
      <c r="V4" s="60" t="s">
        <v>35</v>
      </c>
      <c r="W4" s="66">
        <v>4000</v>
      </c>
      <c r="X4" s="66" t="s">
        <v>12</v>
      </c>
      <c r="Y4" s="63">
        <v>12.15</v>
      </c>
      <c r="Z4" s="64">
        <v>48600</v>
      </c>
      <c r="AA4" s="64">
        <v>486</v>
      </c>
      <c r="AB4" s="64">
        <v>49086</v>
      </c>
    </row>
    <row r="5" spans="2:29" x14ac:dyDescent="0.25">
      <c r="B5" s="7">
        <v>45659</v>
      </c>
      <c r="C5" s="8">
        <v>835.5</v>
      </c>
      <c r="D5" s="9"/>
      <c r="E5" s="10">
        <v>15.4</v>
      </c>
      <c r="F5" s="33">
        <f t="shared" ref="F5:F34" si="0">E5*C5</f>
        <v>12866.7</v>
      </c>
      <c r="G5" s="11"/>
      <c r="H5" s="12" t="s">
        <v>7</v>
      </c>
      <c r="I5" s="13">
        <v>1E-3</v>
      </c>
      <c r="J5" s="14">
        <f>(F36+F37)*I5</f>
        <v>408.80840000000001</v>
      </c>
      <c r="P5" s="67">
        <v>45626</v>
      </c>
      <c r="Q5" s="68" t="s">
        <v>52</v>
      </c>
      <c r="R5" s="67">
        <v>45671</v>
      </c>
      <c r="S5" s="68" t="s">
        <v>40</v>
      </c>
      <c r="T5" s="69">
        <v>36</v>
      </c>
      <c r="U5" s="68" t="s">
        <v>41</v>
      </c>
      <c r="V5" s="68" t="s">
        <v>53</v>
      </c>
      <c r="W5" s="70">
        <v>60</v>
      </c>
      <c r="X5" s="70"/>
      <c r="Y5" s="71">
        <v>470</v>
      </c>
      <c r="Z5" s="72">
        <v>28200</v>
      </c>
      <c r="AA5" s="73"/>
      <c r="AB5" s="72">
        <v>28200</v>
      </c>
    </row>
    <row r="6" spans="2:29" x14ac:dyDescent="0.25">
      <c r="B6" s="7">
        <v>45660</v>
      </c>
      <c r="C6" s="8">
        <v>890.5</v>
      </c>
      <c r="D6" s="9"/>
      <c r="E6" s="10">
        <v>15.4</v>
      </c>
      <c r="F6" s="33">
        <f t="shared" si="0"/>
        <v>13713.7</v>
      </c>
      <c r="G6" s="11"/>
      <c r="H6" s="12" t="s">
        <v>8</v>
      </c>
      <c r="I6" s="13"/>
      <c r="J6" s="14">
        <v>7560.17</v>
      </c>
      <c r="P6" s="74">
        <v>45650</v>
      </c>
      <c r="Q6" s="75" t="s">
        <v>54</v>
      </c>
      <c r="R6" s="74">
        <v>45680</v>
      </c>
      <c r="S6" s="75" t="s">
        <v>50</v>
      </c>
      <c r="T6" s="76">
        <v>717</v>
      </c>
      <c r="U6" s="75" t="s">
        <v>41</v>
      </c>
      <c r="V6" s="75" t="s">
        <v>55</v>
      </c>
      <c r="W6" s="77">
        <v>2399</v>
      </c>
      <c r="X6" s="75" t="s">
        <v>12</v>
      </c>
      <c r="Y6" s="78">
        <v>14.29762</v>
      </c>
      <c r="Z6" s="79">
        <v>34300</v>
      </c>
      <c r="AA6" s="80"/>
      <c r="AB6" s="79">
        <v>34300</v>
      </c>
    </row>
    <row r="7" spans="2:29" x14ac:dyDescent="0.25">
      <c r="B7" s="7">
        <v>45661</v>
      </c>
      <c r="C7" s="8">
        <v>826</v>
      </c>
      <c r="D7" s="9"/>
      <c r="E7" s="10">
        <v>15.4</v>
      </c>
      <c r="F7" s="33">
        <f t="shared" si="0"/>
        <v>12720.4</v>
      </c>
      <c r="G7" s="11"/>
      <c r="H7" s="12" t="s">
        <v>9</v>
      </c>
      <c r="I7" s="13"/>
      <c r="J7" s="14">
        <f>'ARALIK 2024'!J39*-1</f>
        <v>2.4999998277053237E-4</v>
      </c>
      <c r="P7" s="81"/>
      <c r="Q7" s="81"/>
      <c r="R7" s="81"/>
      <c r="S7" s="81"/>
      <c r="T7" s="81"/>
      <c r="U7" s="81"/>
      <c r="V7" s="82" t="s">
        <v>56</v>
      </c>
      <c r="W7" s="81"/>
      <c r="X7" s="81"/>
      <c r="Y7" s="81"/>
      <c r="Z7" s="81"/>
      <c r="AA7" s="81"/>
      <c r="AB7" s="83">
        <f>SUM(AB3:AB6)*-1</f>
        <v>-235986</v>
      </c>
    </row>
    <row r="8" spans="2:29" x14ac:dyDescent="0.25">
      <c r="B8" s="7">
        <v>45662</v>
      </c>
      <c r="C8" s="8">
        <v>832.5</v>
      </c>
      <c r="D8" s="9"/>
      <c r="E8" s="10">
        <v>15.4</v>
      </c>
      <c r="F8" s="33">
        <f t="shared" si="0"/>
        <v>12820.5</v>
      </c>
      <c r="G8" s="15">
        <v>45626</v>
      </c>
      <c r="H8" s="16" t="s">
        <v>64</v>
      </c>
      <c r="I8" s="17"/>
      <c r="J8" s="18">
        <v>170300</v>
      </c>
      <c r="P8" s="91">
        <v>45626</v>
      </c>
      <c r="Q8" s="92" t="s">
        <v>39</v>
      </c>
      <c r="R8" s="91">
        <v>45691</v>
      </c>
      <c r="S8" s="92" t="s">
        <v>40</v>
      </c>
      <c r="T8" s="93">
        <v>51</v>
      </c>
      <c r="U8" s="92" t="s">
        <v>41</v>
      </c>
      <c r="V8" s="92" t="s">
        <v>42</v>
      </c>
      <c r="W8" s="94">
        <v>260</v>
      </c>
      <c r="X8" s="94" t="s">
        <v>43</v>
      </c>
      <c r="Y8" s="95">
        <v>655</v>
      </c>
      <c r="Z8" s="96">
        <v>170300</v>
      </c>
      <c r="AA8" s="97"/>
      <c r="AB8" s="96">
        <v>170300</v>
      </c>
    </row>
    <row r="9" spans="2:29" x14ac:dyDescent="0.25">
      <c r="B9" s="7">
        <v>45663</v>
      </c>
      <c r="C9" s="8">
        <v>851.5</v>
      </c>
      <c r="D9" s="9"/>
      <c r="E9" s="10">
        <v>15.4</v>
      </c>
      <c r="F9" s="33">
        <f t="shared" si="0"/>
        <v>13113.1</v>
      </c>
      <c r="G9" s="15">
        <v>45650</v>
      </c>
      <c r="H9" s="16" t="s">
        <v>62</v>
      </c>
      <c r="I9" s="17"/>
      <c r="J9" s="18">
        <v>47000</v>
      </c>
      <c r="P9" s="98">
        <v>45650</v>
      </c>
      <c r="Q9" s="99" t="s">
        <v>39</v>
      </c>
      <c r="R9" s="98">
        <v>45715</v>
      </c>
      <c r="S9" s="99" t="s">
        <v>40</v>
      </c>
      <c r="T9" s="100">
        <v>71</v>
      </c>
      <c r="U9" s="99" t="s">
        <v>41</v>
      </c>
      <c r="V9" s="99" t="s">
        <v>53</v>
      </c>
      <c r="W9" s="101">
        <v>100</v>
      </c>
      <c r="X9" s="99" t="s">
        <v>51</v>
      </c>
      <c r="Y9" s="102">
        <v>470</v>
      </c>
      <c r="Z9" s="103">
        <v>47000</v>
      </c>
      <c r="AA9" s="104"/>
      <c r="AB9" s="103">
        <v>47000</v>
      </c>
    </row>
    <row r="10" spans="2:29" x14ac:dyDescent="0.25">
      <c r="B10" s="7">
        <v>45664</v>
      </c>
      <c r="C10" s="8">
        <v>868</v>
      </c>
      <c r="D10" s="9"/>
      <c r="E10" s="10">
        <v>15.4</v>
      </c>
      <c r="F10" s="33">
        <f t="shared" si="0"/>
        <v>13367.2</v>
      </c>
      <c r="G10" s="15">
        <v>45665</v>
      </c>
      <c r="H10" s="16" t="s">
        <v>63</v>
      </c>
      <c r="I10" s="17"/>
      <c r="J10" s="18">
        <v>49000</v>
      </c>
      <c r="O10" s="113"/>
      <c r="P10" s="114">
        <v>45665</v>
      </c>
      <c r="Q10" s="106" t="s">
        <v>61</v>
      </c>
      <c r="R10" s="105">
        <v>45688</v>
      </c>
      <c r="S10" s="107" t="s">
        <v>57</v>
      </c>
      <c r="T10" s="108">
        <v>1</v>
      </c>
      <c r="U10" s="107" t="s">
        <v>41</v>
      </c>
      <c r="V10" s="107" t="s">
        <v>58</v>
      </c>
      <c r="W10" s="109">
        <v>68</v>
      </c>
      <c r="X10" s="107" t="s">
        <v>51</v>
      </c>
      <c r="Y10" s="110">
        <v>720.58822999999995</v>
      </c>
      <c r="Z10" s="111">
        <v>49000</v>
      </c>
      <c r="AA10" s="112"/>
      <c r="AB10" s="111">
        <v>49000</v>
      </c>
      <c r="AC10" t="s">
        <v>60</v>
      </c>
    </row>
    <row r="11" spans="2:29" x14ac:dyDescent="0.25">
      <c r="B11" s="7">
        <v>45665</v>
      </c>
      <c r="C11" s="8">
        <v>873.5</v>
      </c>
      <c r="D11" s="9"/>
      <c r="E11" s="10">
        <v>15.4</v>
      </c>
      <c r="F11" s="33">
        <f t="shared" si="0"/>
        <v>13451.9</v>
      </c>
      <c r="G11" s="15">
        <v>45685</v>
      </c>
      <c r="H11" s="16" t="s">
        <v>67</v>
      </c>
      <c r="I11" s="17"/>
      <c r="J11" s="18">
        <v>157500</v>
      </c>
      <c r="O11" s="113"/>
      <c r="P11" s="122">
        <v>45685</v>
      </c>
      <c r="Q11" s="120" t="s">
        <v>65</v>
      </c>
      <c r="R11" s="119">
        <v>45685</v>
      </c>
      <c r="S11" s="120" t="s">
        <v>57</v>
      </c>
      <c r="T11" s="118">
        <v>66</v>
      </c>
      <c r="U11" s="120" t="s">
        <v>41</v>
      </c>
      <c r="V11" s="120" t="s">
        <v>42</v>
      </c>
      <c r="W11" s="117">
        <v>250</v>
      </c>
      <c r="X11" s="120" t="s">
        <v>51</v>
      </c>
      <c r="Y11" s="116">
        <v>630</v>
      </c>
      <c r="Z11" s="121">
        <v>157500</v>
      </c>
      <c r="AA11" s="115"/>
      <c r="AB11" s="121">
        <v>157500</v>
      </c>
      <c r="AC11" s="123" t="s">
        <v>66</v>
      </c>
    </row>
    <row r="12" spans="2:29" x14ac:dyDescent="0.25">
      <c r="B12" s="7">
        <v>45666</v>
      </c>
      <c r="C12" s="8">
        <v>849.5</v>
      </c>
      <c r="D12" s="9"/>
      <c r="E12" s="10">
        <v>15.4</v>
      </c>
      <c r="F12" s="33">
        <f t="shared" si="0"/>
        <v>13082.300000000001</v>
      </c>
      <c r="G12" s="19"/>
      <c r="H12" s="16" t="s">
        <v>70</v>
      </c>
      <c r="I12" s="17"/>
      <c r="J12" s="18">
        <v>-27127</v>
      </c>
      <c r="P12" s="81"/>
      <c r="Q12" s="81"/>
      <c r="R12" s="81"/>
      <c r="S12" s="81"/>
      <c r="T12" s="81"/>
      <c r="U12" s="81"/>
      <c r="V12" s="81" t="s">
        <v>44</v>
      </c>
      <c r="W12" s="81"/>
      <c r="X12" s="81"/>
      <c r="Y12" s="81"/>
      <c r="Z12" s="81"/>
      <c r="AA12" s="81"/>
      <c r="AB12" s="83">
        <v>-423800</v>
      </c>
    </row>
    <row r="13" spans="2:29" x14ac:dyDescent="0.25">
      <c r="B13" s="7">
        <v>45667</v>
      </c>
      <c r="C13" s="8">
        <v>857.5</v>
      </c>
      <c r="D13" s="9"/>
      <c r="E13" s="10">
        <v>15.4</v>
      </c>
      <c r="F13" s="33">
        <f t="shared" si="0"/>
        <v>13205.5</v>
      </c>
      <c r="G13" s="19"/>
      <c r="H13" s="16"/>
      <c r="I13" s="17"/>
      <c r="J13" s="18"/>
    </row>
    <row r="14" spans="2:29" x14ac:dyDescent="0.25">
      <c r="B14" s="7">
        <v>45668</v>
      </c>
      <c r="C14" s="8">
        <v>859</v>
      </c>
      <c r="D14" s="9"/>
      <c r="E14" s="10">
        <v>15.4</v>
      </c>
      <c r="F14" s="33">
        <f t="shared" si="0"/>
        <v>13228.6</v>
      </c>
      <c r="G14" s="19"/>
      <c r="H14" s="16"/>
      <c r="I14" s="17"/>
      <c r="J14" s="18"/>
    </row>
    <row r="15" spans="2:29" x14ac:dyDescent="0.25">
      <c r="B15" s="7">
        <v>45669</v>
      </c>
      <c r="C15" s="8">
        <v>874</v>
      </c>
      <c r="D15" s="9"/>
      <c r="E15" s="10">
        <v>15.4</v>
      </c>
      <c r="F15" s="33">
        <f t="shared" si="0"/>
        <v>13459.6</v>
      </c>
      <c r="G15" s="19"/>
      <c r="H15" s="16"/>
      <c r="I15" s="17"/>
      <c r="J15" s="18"/>
    </row>
    <row r="16" spans="2:29" x14ac:dyDescent="0.25">
      <c r="B16" s="7">
        <v>45670</v>
      </c>
      <c r="C16" s="8">
        <v>859</v>
      </c>
      <c r="D16" s="9"/>
      <c r="E16" s="10">
        <v>15.4</v>
      </c>
      <c r="F16" s="33">
        <f t="shared" si="0"/>
        <v>13228.6</v>
      </c>
      <c r="G16" s="19"/>
      <c r="H16" s="16"/>
      <c r="I16" s="17"/>
      <c r="J16" s="18"/>
    </row>
    <row r="17" spans="2:14" x14ac:dyDescent="0.25">
      <c r="B17" s="7">
        <v>45671</v>
      </c>
      <c r="C17" s="8">
        <v>842</v>
      </c>
      <c r="D17" s="9"/>
      <c r="E17" s="10">
        <v>15.4</v>
      </c>
      <c r="F17" s="33">
        <f t="shared" si="0"/>
        <v>12966.800000000001</v>
      </c>
      <c r="G17" s="19"/>
      <c r="H17" s="16"/>
      <c r="I17" s="17"/>
      <c r="J17" s="18"/>
    </row>
    <row r="18" spans="2:14" x14ac:dyDescent="0.25">
      <c r="B18" s="7">
        <v>45672</v>
      </c>
      <c r="C18" s="8">
        <v>853.5</v>
      </c>
      <c r="D18" s="9"/>
      <c r="E18" s="10">
        <v>15.4</v>
      </c>
      <c r="F18" s="33">
        <f t="shared" si="0"/>
        <v>13143.9</v>
      </c>
      <c r="G18" s="19"/>
      <c r="H18" s="16"/>
      <c r="I18" s="17"/>
      <c r="J18" s="18"/>
    </row>
    <row r="19" spans="2:14" x14ac:dyDescent="0.25">
      <c r="B19" s="7">
        <v>45673</v>
      </c>
      <c r="C19" s="8">
        <v>880</v>
      </c>
      <c r="D19" s="9"/>
      <c r="E19" s="10">
        <v>15.4</v>
      </c>
      <c r="F19" s="33">
        <f t="shared" si="0"/>
        <v>13552</v>
      </c>
      <c r="G19" s="19"/>
      <c r="H19" s="16"/>
      <c r="I19" s="17"/>
      <c r="J19" s="18"/>
    </row>
    <row r="20" spans="2:14" x14ac:dyDescent="0.25">
      <c r="B20" s="7">
        <v>45674</v>
      </c>
      <c r="C20" s="8">
        <v>895.5</v>
      </c>
      <c r="D20" s="9"/>
      <c r="E20" s="10">
        <v>15.4</v>
      </c>
      <c r="F20" s="33">
        <f t="shared" si="0"/>
        <v>13790.7</v>
      </c>
      <c r="G20" s="19"/>
      <c r="H20" s="16"/>
      <c r="I20" s="17"/>
      <c r="J20" s="18"/>
    </row>
    <row r="21" spans="2:14" x14ac:dyDescent="0.25">
      <c r="B21" s="7">
        <v>45675</v>
      </c>
      <c r="C21" s="8">
        <v>863.5</v>
      </c>
      <c r="D21" s="9"/>
      <c r="E21" s="10">
        <v>15.4</v>
      </c>
      <c r="F21" s="33">
        <f t="shared" si="0"/>
        <v>13297.9</v>
      </c>
      <c r="G21" s="19"/>
      <c r="H21" s="16"/>
      <c r="I21" s="17"/>
      <c r="J21" s="18"/>
    </row>
    <row r="22" spans="2:14" x14ac:dyDescent="0.25">
      <c r="B22" s="7">
        <v>45676</v>
      </c>
      <c r="C22" s="8">
        <v>896.5</v>
      </c>
      <c r="D22" s="9"/>
      <c r="E22" s="10">
        <v>15.4</v>
      </c>
      <c r="F22" s="33">
        <f t="shared" si="0"/>
        <v>13806.1</v>
      </c>
      <c r="G22" s="19"/>
      <c r="H22" s="16"/>
      <c r="I22" s="17"/>
      <c r="J22" s="18"/>
    </row>
    <row r="23" spans="2:14" x14ac:dyDescent="0.25">
      <c r="B23" s="7">
        <v>45677</v>
      </c>
      <c r="C23" s="8">
        <v>863</v>
      </c>
      <c r="D23" s="9"/>
      <c r="E23" s="10">
        <v>15.4</v>
      </c>
      <c r="F23" s="33">
        <f t="shared" si="0"/>
        <v>13290.2</v>
      </c>
      <c r="G23" s="19"/>
      <c r="H23" s="16"/>
      <c r="I23" s="17"/>
      <c r="J23" s="18"/>
    </row>
    <row r="24" spans="2:14" x14ac:dyDescent="0.25">
      <c r="B24" s="7">
        <v>45678</v>
      </c>
      <c r="C24" s="8">
        <v>857</v>
      </c>
      <c r="D24" s="9"/>
      <c r="E24" s="10">
        <v>15.4</v>
      </c>
      <c r="F24" s="33">
        <f t="shared" si="0"/>
        <v>13197.800000000001</v>
      </c>
      <c r="G24" s="19"/>
      <c r="H24" s="16"/>
      <c r="I24" s="17"/>
      <c r="J24" s="18"/>
      <c r="N24" s="124"/>
    </row>
    <row r="25" spans="2:14" x14ac:dyDescent="0.25">
      <c r="B25" s="7">
        <v>45679</v>
      </c>
      <c r="C25" s="8">
        <v>833</v>
      </c>
      <c r="D25" s="9"/>
      <c r="E25" s="10">
        <v>15.4</v>
      </c>
      <c r="F25" s="33">
        <f t="shared" si="0"/>
        <v>12828.2</v>
      </c>
      <c r="G25" s="19"/>
      <c r="H25" s="16"/>
      <c r="I25" s="17"/>
      <c r="J25" s="18"/>
      <c r="N25" s="124"/>
    </row>
    <row r="26" spans="2:14" x14ac:dyDescent="0.25">
      <c r="B26" s="7">
        <v>45680</v>
      </c>
      <c r="C26" s="8">
        <v>838</v>
      </c>
      <c r="D26" s="9"/>
      <c r="E26" s="10">
        <v>15.4</v>
      </c>
      <c r="F26" s="33">
        <f t="shared" si="0"/>
        <v>12905.2</v>
      </c>
      <c r="G26" s="19"/>
      <c r="H26" s="16"/>
      <c r="I26" s="17"/>
      <c r="J26" s="18"/>
    </row>
    <row r="27" spans="2:14" x14ac:dyDescent="0.25">
      <c r="B27" s="7">
        <v>45681</v>
      </c>
      <c r="C27" s="8">
        <v>848</v>
      </c>
      <c r="D27" s="9"/>
      <c r="E27" s="10">
        <v>15.4</v>
      </c>
      <c r="F27" s="33">
        <f t="shared" si="0"/>
        <v>13059.2</v>
      </c>
      <c r="G27" s="19"/>
      <c r="H27" s="16"/>
      <c r="I27" s="17"/>
      <c r="J27" s="18"/>
    </row>
    <row r="28" spans="2:14" x14ac:dyDescent="0.25">
      <c r="B28" s="7">
        <v>45682</v>
      </c>
      <c r="C28" s="8">
        <v>848</v>
      </c>
      <c r="D28" s="9"/>
      <c r="E28" s="10">
        <v>15.4</v>
      </c>
      <c r="F28" s="33">
        <f t="shared" si="0"/>
        <v>13059.2</v>
      </c>
      <c r="G28" s="19"/>
      <c r="H28" s="16"/>
      <c r="I28" s="17"/>
      <c r="J28" s="18"/>
    </row>
    <row r="29" spans="2:14" x14ac:dyDescent="0.25">
      <c r="B29" s="7">
        <v>45683</v>
      </c>
      <c r="C29" s="8">
        <v>857</v>
      </c>
      <c r="D29" s="9"/>
      <c r="E29" s="10">
        <v>15.4</v>
      </c>
      <c r="F29" s="33">
        <f t="shared" si="0"/>
        <v>13197.800000000001</v>
      </c>
      <c r="G29" s="19"/>
      <c r="H29" s="16"/>
      <c r="I29" s="17"/>
      <c r="J29" s="18"/>
    </row>
    <row r="30" spans="2:14" x14ac:dyDescent="0.25">
      <c r="B30" s="7">
        <v>45684</v>
      </c>
      <c r="C30" s="8">
        <v>844</v>
      </c>
      <c r="D30" s="9"/>
      <c r="E30" s="10">
        <v>15.4</v>
      </c>
      <c r="F30" s="33">
        <f t="shared" si="0"/>
        <v>12997.6</v>
      </c>
      <c r="G30" s="19"/>
      <c r="H30" s="16"/>
      <c r="I30" s="17"/>
      <c r="J30" s="18"/>
    </row>
    <row r="31" spans="2:14" x14ac:dyDescent="0.25">
      <c r="B31" s="7">
        <v>45685</v>
      </c>
      <c r="C31" s="8">
        <v>840.5</v>
      </c>
      <c r="D31" s="9"/>
      <c r="E31" s="10">
        <v>15.4</v>
      </c>
      <c r="F31" s="33">
        <f t="shared" si="0"/>
        <v>12943.7</v>
      </c>
      <c r="G31" s="19"/>
      <c r="H31" s="16"/>
      <c r="I31" s="17"/>
      <c r="J31" s="18"/>
    </row>
    <row r="32" spans="2:14" x14ac:dyDescent="0.25">
      <c r="B32" s="7">
        <v>45686</v>
      </c>
      <c r="C32" s="8">
        <v>856.5</v>
      </c>
      <c r="D32" s="9"/>
      <c r="E32" s="10">
        <v>15.4</v>
      </c>
      <c r="F32" s="33">
        <f t="shared" si="0"/>
        <v>13190.1</v>
      </c>
      <c r="G32" s="19"/>
      <c r="H32" s="16"/>
      <c r="I32" s="17"/>
      <c r="J32" s="18"/>
    </row>
    <row r="33" spans="2:12" x14ac:dyDescent="0.25">
      <c r="B33" s="7">
        <v>45687</v>
      </c>
      <c r="C33" s="8">
        <v>837</v>
      </c>
      <c r="D33" s="9"/>
      <c r="E33" s="10">
        <v>15.4</v>
      </c>
      <c r="F33" s="33">
        <f t="shared" si="0"/>
        <v>12889.800000000001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848</v>
      </c>
      <c r="D34" s="48"/>
      <c r="E34" s="10">
        <v>15.4</v>
      </c>
      <c r="F34" s="49">
        <f t="shared" si="0"/>
        <v>13059.2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26546</v>
      </c>
      <c r="D35" s="43">
        <f>SUM(D4:D34)</f>
        <v>0</v>
      </c>
      <c r="E35" s="44"/>
      <c r="F35" s="45" t="s">
        <v>4</v>
      </c>
      <c r="G35" s="50"/>
      <c r="H35" s="304" t="s">
        <v>11</v>
      </c>
      <c r="I35" s="304"/>
      <c r="J35" s="25">
        <f>SUM(J4:J34)</f>
        <v>408730.06264999998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05" t="s">
        <v>13</v>
      </c>
      <c r="I36" s="305"/>
      <c r="J36" s="18">
        <f>F36+F37</f>
        <v>408808.4</v>
      </c>
      <c r="L36" s="31">
        <f>J36-J4-J5-J6</f>
        <v>396751.33760000009</v>
      </c>
    </row>
    <row r="37" spans="2:12" x14ac:dyDescent="0.25">
      <c r="B37" s="26" t="s">
        <v>14</v>
      </c>
      <c r="C37" s="30">
        <f>C35</f>
        <v>26546</v>
      </c>
      <c r="D37" s="9">
        <f>D35/1.03</f>
        <v>0</v>
      </c>
      <c r="E37" s="10"/>
      <c r="F37" s="33">
        <f>SUM(F4:F36)</f>
        <v>408808.4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51"/>
      <c r="H39" s="308" t="s">
        <v>17</v>
      </c>
      <c r="I39" s="308"/>
      <c r="J39" s="29">
        <f>J36+J37+J38-J35</f>
        <v>78.337350000045262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H27" sqref="H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 t="s">
        <v>45</v>
      </c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-78.337350000045262</v>
      </c>
    </row>
    <row r="8" spans="2:29" x14ac:dyDescent="0.25">
      <c r="B8" s="7">
        <v>45693</v>
      </c>
      <c r="C8" s="8"/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  <c r="M39" s="17"/>
      <c r="N39" s="40">
        <f>J39+N34</f>
        <v>78.337350000045262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78.337350000045262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AC2" sqref="AC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/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-78.337350000045262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  <c r="M39" s="17"/>
      <c r="N39" s="40">
        <f>J39+N34</f>
        <v>78.337350000045262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78.337350000045262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R11" sqref="R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/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-78.337350000045262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  <c r="M39" s="17"/>
      <c r="N39" s="40">
        <f>J39+N34</f>
        <v>78.337350000045262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78.337350000045262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/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-78.337350000045262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  <c r="M39" s="17"/>
      <c r="N39" s="40">
        <f>J39+N34</f>
        <v>78.337350000045262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78.337350000045262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/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-78.337350000045262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  <c r="M39" s="17"/>
      <c r="N39" s="40">
        <f>J39+N34</f>
        <v>78.337350000045262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78.337350000045262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1"/>
      <c r="C2" s="302"/>
      <c r="D2" s="302"/>
      <c r="E2" s="302"/>
      <c r="F2" s="302"/>
      <c r="G2" s="302"/>
      <c r="H2" s="302"/>
      <c r="I2" s="302"/>
      <c r="J2" s="30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302650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4">
        <v>45896</v>
      </c>
      <c r="Q3" s="17">
        <f>R3-P3</f>
        <v>4</v>
      </c>
      <c r="R3" s="133">
        <v>45900</v>
      </c>
      <c r="S3" s="17" t="s">
        <v>50</v>
      </c>
      <c r="T3" s="132">
        <v>294</v>
      </c>
      <c r="U3" s="131" t="s">
        <v>41</v>
      </c>
      <c r="V3" s="131" t="s">
        <v>75</v>
      </c>
      <c r="W3" s="130">
        <v>2000</v>
      </c>
      <c r="X3" s="131" t="s">
        <v>12</v>
      </c>
      <c r="Y3" s="128">
        <v>19.2</v>
      </c>
      <c r="Z3" s="129">
        <v>38400</v>
      </c>
      <c r="AA3" s="127"/>
      <c r="AB3" s="129">
        <v>38400</v>
      </c>
      <c r="AC3" t="s">
        <v>80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134">
        <v>45896</v>
      </c>
      <c r="Q5" s="17">
        <f>R5-P5</f>
        <v>34</v>
      </c>
      <c r="R5" s="133">
        <v>45930</v>
      </c>
      <c r="S5" s="17" t="s">
        <v>50</v>
      </c>
      <c r="T5" s="132">
        <v>294</v>
      </c>
      <c r="U5" s="131" t="s">
        <v>41</v>
      </c>
      <c r="V5" s="131" t="s">
        <v>77</v>
      </c>
      <c r="W5" s="126">
        <v>100</v>
      </c>
      <c r="X5" s="131" t="s">
        <v>51</v>
      </c>
      <c r="Y5" s="128">
        <v>633.66336999999999</v>
      </c>
      <c r="Z5" s="129">
        <v>63366.34</v>
      </c>
      <c r="AA5" s="129">
        <v>633.66</v>
      </c>
      <c r="AB5" s="129">
        <v>64000</v>
      </c>
      <c r="AC5" t="s">
        <v>81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134">
        <v>45896</v>
      </c>
      <c r="Q6" s="17">
        <f>R6-P6</f>
        <v>34</v>
      </c>
      <c r="R6" s="133">
        <v>45930</v>
      </c>
      <c r="S6" s="17" t="s">
        <v>50</v>
      </c>
      <c r="T6" s="132">
        <v>294</v>
      </c>
      <c r="U6" s="131" t="s">
        <v>41</v>
      </c>
      <c r="V6" s="131" t="s">
        <v>78</v>
      </c>
      <c r="W6" s="130">
        <v>12500</v>
      </c>
      <c r="X6" s="131" t="s">
        <v>12</v>
      </c>
      <c r="Y6" s="128">
        <v>15</v>
      </c>
      <c r="Z6" s="129">
        <v>187500</v>
      </c>
      <c r="AA6" s="127"/>
      <c r="AB6" s="129">
        <v>187500</v>
      </c>
      <c r="AC6" t="s">
        <v>81</v>
      </c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-78.337350000045262</v>
      </c>
      <c r="P7" s="134">
        <v>45896</v>
      </c>
      <c r="Q7" s="17">
        <f>R7-P7</f>
        <v>34</v>
      </c>
      <c r="R7" s="133">
        <v>45930</v>
      </c>
      <c r="S7" s="17" t="s">
        <v>50</v>
      </c>
      <c r="T7" s="132">
        <v>294</v>
      </c>
      <c r="U7" s="131" t="s">
        <v>41</v>
      </c>
      <c r="V7" s="131" t="s">
        <v>79</v>
      </c>
      <c r="W7" s="126">
        <v>10</v>
      </c>
      <c r="X7" s="131" t="s">
        <v>51</v>
      </c>
      <c r="Y7" s="128">
        <v>900</v>
      </c>
      <c r="Z7" s="129">
        <v>9000</v>
      </c>
      <c r="AA7" s="127"/>
      <c r="AB7" s="129">
        <v>9000</v>
      </c>
      <c r="AC7" t="s">
        <v>81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134">
        <v>45896</v>
      </c>
      <c r="Q8" s="17">
        <f>R8-P8</f>
        <v>34</v>
      </c>
      <c r="R8" s="133">
        <v>45930</v>
      </c>
      <c r="S8" s="17" t="s">
        <v>50</v>
      </c>
      <c r="T8" s="132">
        <v>294</v>
      </c>
      <c r="U8" s="131" t="s">
        <v>41</v>
      </c>
      <c r="V8" s="131" t="s">
        <v>76</v>
      </c>
      <c r="W8" s="130">
        <v>125</v>
      </c>
      <c r="X8" s="131" t="s">
        <v>12</v>
      </c>
      <c r="Y8" s="128">
        <v>30</v>
      </c>
      <c r="Z8" s="129">
        <v>3750</v>
      </c>
      <c r="AA8" s="127"/>
      <c r="AB8" s="129">
        <v>3750</v>
      </c>
      <c r="AC8" t="s">
        <v>81</v>
      </c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-78.337350000045262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78.337350000045262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45" sqref="W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264250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45896</v>
      </c>
      <c r="Q3" s="13">
        <f>R3-P3</f>
        <v>4</v>
      </c>
      <c r="R3" s="144">
        <v>45900</v>
      </c>
      <c r="S3" s="13" t="s">
        <v>50</v>
      </c>
      <c r="T3" s="145">
        <v>294</v>
      </c>
      <c r="U3" s="146" t="s">
        <v>41</v>
      </c>
      <c r="V3" s="146" t="s">
        <v>75</v>
      </c>
      <c r="W3" s="147">
        <v>2000</v>
      </c>
      <c r="X3" s="146" t="s">
        <v>12</v>
      </c>
      <c r="Y3" s="148">
        <v>19.2</v>
      </c>
      <c r="Z3" s="149">
        <v>38400</v>
      </c>
      <c r="AA3" s="150"/>
      <c r="AB3" s="149">
        <v>38400</v>
      </c>
      <c r="AC3" t="s">
        <v>80</v>
      </c>
    </row>
    <row r="4" spans="2:29" x14ac:dyDescent="0.25">
      <c r="B4" s="7">
        <v>45870</v>
      </c>
      <c r="C4" s="8">
        <v>1131</v>
      </c>
      <c r="D4" s="9"/>
      <c r="E4" s="10">
        <v>17.5</v>
      </c>
      <c r="F4" s="33">
        <f>E4*C4</f>
        <v>19792.5</v>
      </c>
      <c r="G4" s="11"/>
      <c r="H4" s="12" t="s">
        <v>6</v>
      </c>
      <c r="I4" s="13">
        <v>0.01</v>
      </c>
      <c r="J4" s="14">
        <f>(F36+F37)*I4</f>
        <v>4692.5375000000004</v>
      </c>
      <c r="P4" s="81"/>
      <c r="Q4" s="81"/>
      <c r="R4" s="81"/>
      <c r="S4" s="81"/>
      <c r="T4" s="81"/>
      <c r="U4" s="81"/>
      <c r="V4" s="81" t="s">
        <v>83</v>
      </c>
      <c r="W4" s="81"/>
      <c r="X4" s="81"/>
      <c r="Y4" s="81"/>
      <c r="Z4" s="81"/>
      <c r="AA4" s="81"/>
      <c r="AB4" s="151">
        <v>-38400</v>
      </c>
    </row>
    <row r="5" spans="2:29" x14ac:dyDescent="0.25">
      <c r="B5" s="7">
        <v>45871</v>
      </c>
      <c r="C5" s="8">
        <v>1114</v>
      </c>
      <c r="D5" s="9"/>
      <c r="E5" s="10">
        <v>17.5</v>
      </c>
      <c r="F5" s="33">
        <f t="shared" ref="F5:F34" si="0">E5*C5</f>
        <v>19495</v>
      </c>
      <c r="G5" s="11"/>
      <c r="H5" s="12" t="s">
        <v>7</v>
      </c>
      <c r="I5" s="13">
        <v>1E-3</v>
      </c>
      <c r="J5" s="14">
        <v>455.55</v>
      </c>
      <c r="P5" s="134">
        <v>45896</v>
      </c>
      <c r="Q5" s="17">
        <f>R5-P5</f>
        <v>34</v>
      </c>
      <c r="R5" s="133">
        <v>45930</v>
      </c>
      <c r="S5" s="17" t="s">
        <v>50</v>
      </c>
      <c r="T5" s="132">
        <v>294</v>
      </c>
      <c r="U5" s="131" t="s">
        <v>41</v>
      </c>
      <c r="V5" s="131" t="s">
        <v>77</v>
      </c>
      <c r="W5" s="126">
        <v>100</v>
      </c>
      <c r="X5" s="131" t="s">
        <v>51</v>
      </c>
      <c r="Y5" s="128">
        <v>633.66336999999999</v>
      </c>
      <c r="Z5" s="129">
        <v>63366.34</v>
      </c>
      <c r="AA5" s="129">
        <v>633.66</v>
      </c>
      <c r="AB5" s="129">
        <v>64000</v>
      </c>
      <c r="AC5" t="s">
        <v>81</v>
      </c>
    </row>
    <row r="6" spans="2:29" x14ac:dyDescent="0.25">
      <c r="B6" s="7">
        <v>45872</v>
      </c>
      <c r="C6" s="8">
        <v>1100</v>
      </c>
      <c r="D6" s="9"/>
      <c r="E6" s="10">
        <v>17.5</v>
      </c>
      <c r="F6" s="33">
        <f t="shared" si="0"/>
        <v>19250</v>
      </c>
      <c r="G6" s="11"/>
      <c r="H6" s="12" t="s">
        <v>8</v>
      </c>
      <c r="I6" s="13"/>
      <c r="J6" s="14">
        <v>9009.67</v>
      </c>
      <c r="P6" s="134">
        <v>45896</v>
      </c>
      <c r="Q6" s="17">
        <f>R6-P6</f>
        <v>34</v>
      </c>
      <c r="R6" s="133">
        <v>45930</v>
      </c>
      <c r="S6" s="17" t="s">
        <v>50</v>
      </c>
      <c r="T6" s="132">
        <v>294</v>
      </c>
      <c r="U6" s="131" t="s">
        <v>41</v>
      </c>
      <c r="V6" s="131" t="s">
        <v>78</v>
      </c>
      <c r="W6" s="130">
        <v>12500</v>
      </c>
      <c r="X6" s="131" t="s">
        <v>12</v>
      </c>
      <c r="Y6" s="128">
        <v>15</v>
      </c>
      <c r="Z6" s="129">
        <v>187500</v>
      </c>
      <c r="AA6" s="127"/>
      <c r="AB6" s="129">
        <v>187500</v>
      </c>
      <c r="AC6" t="s">
        <v>81</v>
      </c>
    </row>
    <row r="7" spans="2:29" x14ac:dyDescent="0.25">
      <c r="B7" s="7">
        <v>45873</v>
      </c>
      <c r="C7" s="8">
        <v>1097</v>
      </c>
      <c r="D7" s="9"/>
      <c r="E7" s="10">
        <v>17.5</v>
      </c>
      <c r="F7" s="33">
        <f t="shared" si="0"/>
        <v>19197.5</v>
      </c>
      <c r="G7" s="11"/>
      <c r="H7" s="12" t="s">
        <v>9</v>
      </c>
      <c r="I7" s="13"/>
      <c r="J7" s="14">
        <f>'TEMMUZ 2025'!J39*-1</f>
        <v>-78.337350000045262</v>
      </c>
      <c r="P7" s="134">
        <v>45896</v>
      </c>
      <c r="Q7" s="17">
        <f>R7-P7</f>
        <v>34</v>
      </c>
      <c r="R7" s="133">
        <v>45930</v>
      </c>
      <c r="S7" s="17" t="s">
        <v>50</v>
      </c>
      <c r="T7" s="132">
        <v>294</v>
      </c>
      <c r="U7" s="131" t="s">
        <v>41</v>
      </c>
      <c r="V7" s="131" t="s">
        <v>79</v>
      </c>
      <c r="W7" s="126">
        <v>10</v>
      </c>
      <c r="X7" s="131" t="s">
        <v>51</v>
      </c>
      <c r="Y7" s="128">
        <v>900</v>
      </c>
      <c r="Z7" s="129">
        <v>9000</v>
      </c>
      <c r="AA7" s="127"/>
      <c r="AB7" s="129">
        <v>9000</v>
      </c>
      <c r="AC7" t="s">
        <v>81</v>
      </c>
    </row>
    <row r="8" spans="2:29" x14ac:dyDescent="0.25">
      <c r="B8" s="7">
        <v>45874</v>
      </c>
      <c r="C8" s="8">
        <v>1079</v>
      </c>
      <c r="D8" s="9"/>
      <c r="E8" s="10">
        <v>17.5</v>
      </c>
      <c r="F8" s="33">
        <f t="shared" si="0"/>
        <v>18882.5</v>
      </c>
      <c r="G8" s="15">
        <v>45874</v>
      </c>
      <c r="H8" s="16" t="s">
        <v>73</v>
      </c>
      <c r="I8" s="17"/>
      <c r="J8" s="18">
        <v>200000</v>
      </c>
      <c r="P8" s="134">
        <v>45896</v>
      </c>
      <c r="Q8" s="17">
        <f>R8-P8</f>
        <v>34</v>
      </c>
      <c r="R8" s="133">
        <v>45930</v>
      </c>
      <c r="S8" s="17" t="s">
        <v>50</v>
      </c>
      <c r="T8" s="132">
        <v>294</v>
      </c>
      <c r="U8" s="131" t="s">
        <v>41</v>
      </c>
      <c r="V8" s="131" t="s">
        <v>76</v>
      </c>
      <c r="W8" s="130">
        <v>125</v>
      </c>
      <c r="X8" s="131" t="s">
        <v>12</v>
      </c>
      <c r="Y8" s="128">
        <v>30</v>
      </c>
      <c r="Z8" s="129">
        <v>3750</v>
      </c>
      <c r="AA8" s="127"/>
      <c r="AB8" s="129">
        <v>3750</v>
      </c>
      <c r="AC8" t="s">
        <v>81</v>
      </c>
    </row>
    <row r="9" spans="2:29" x14ac:dyDescent="0.25">
      <c r="B9" s="7">
        <v>45875</v>
      </c>
      <c r="C9" s="8">
        <v>1066</v>
      </c>
      <c r="D9" s="9"/>
      <c r="E9" s="10">
        <v>17.5</v>
      </c>
      <c r="F9" s="33">
        <f t="shared" si="0"/>
        <v>18655</v>
      </c>
      <c r="G9" t="s">
        <v>74</v>
      </c>
      <c r="H9" s="16"/>
      <c r="I9" s="17"/>
      <c r="J9" s="18">
        <v>1344</v>
      </c>
    </row>
    <row r="10" spans="2:29" x14ac:dyDescent="0.25">
      <c r="B10" s="7">
        <v>45876</v>
      </c>
      <c r="C10" s="8">
        <v>1000</v>
      </c>
      <c r="D10" s="9"/>
      <c r="E10" s="10">
        <v>17.5</v>
      </c>
      <c r="F10" s="33">
        <f t="shared" si="0"/>
        <v>17500</v>
      </c>
      <c r="G10" s="134">
        <v>45896</v>
      </c>
      <c r="H10" s="16" t="s">
        <v>82</v>
      </c>
      <c r="I10" s="17"/>
      <c r="J10" s="18">
        <v>38400</v>
      </c>
    </row>
    <row r="11" spans="2:29" x14ac:dyDescent="0.25">
      <c r="B11" s="7">
        <v>45877</v>
      </c>
      <c r="C11" s="8">
        <v>844</v>
      </c>
      <c r="D11" s="9"/>
      <c r="E11" s="10">
        <v>17.5</v>
      </c>
      <c r="F11" s="33">
        <f t="shared" si="0"/>
        <v>14770</v>
      </c>
      <c r="G11" s="19"/>
      <c r="H11" s="16"/>
      <c r="I11" s="17"/>
      <c r="J11" s="18"/>
    </row>
    <row r="12" spans="2:29" x14ac:dyDescent="0.25">
      <c r="B12" s="7">
        <v>45878</v>
      </c>
      <c r="C12" s="8">
        <v>749</v>
      </c>
      <c r="D12" s="9"/>
      <c r="E12" s="10">
        <v>17.5</v>
      </c>
      <c r="F12" s="33">
        <f t="shared" si="0"/>
        <v>13107.5</v>
      </c>
      <c r="G12" s="19" t="s">
        <v>88</v>
      </c>
      <c r="H12" s="16"/>
      <c r="I12" s="17"/>
      <c r="J12" s="18">
        <v>3580.5</v>
      </c>
      <c r="P12" s="136"/>
      <c r="Q12" s="137"/>
      <c r="R12" s="138"/>
      <c r="S12" s="138"/>
      <c r="T12" s="141"/>
      <c r="U12" s="138"/>
      <c r="V12" s="139"/>
      <c r="W12" s="140"/>
      <c r="X12" s="135"/>
    </row>
    <row r="13" spans="2:29" x14ac:dyDescent="0.25">
      <c r="B13" s="7">
        <v>45879</v>
      </c>
      <c r="C13" s="8">
        <v>651</v>
      </c>
      <c r="D13" s="9"/>
      <c r="E13" s="10">
        <v>17.5</v>
      </c>
      <c r="F13" s="33">
        <f t="shared" si="0"/>
        <v>11392.5</v>
      </c>
      <c r="G13" s="19" t="s">
        <v>89</v>
      </c>
      <c r="H13" s="16"/>
      <c r="I13" s="17"/>
      <c r="J13" s="18">
        <v>3294.5</v>
      </c>
    </row>
    <row r="14" spans="2:29" x14ac:dyDescent="0.25">
      <c r="B14" s="7">
        <v>45880</v>
      </c>
      <c r="C14" s="8">
        <v>637</v>
      </c>
      <c r="D14" s="9"/>
      <c r="E14" s="10">
        <v>17.5</v>
      </c>
      <c r="F14" s="33">
        <f t="shared" si="0"/>
        <v>11147.5</v>
      </c>
      <c r="G14" s="19" t="s">
        <v>90</v>
      </c>
      <c r="H14" s="16"/>
      <c r="I14" s="17"/>
      <c r="J14" s="18">
        <v>3982</v>
      </c>
    </row>
    <row r="15" spans="2:29" x14ac:dyDescent="0.25">
      <c r="B15" s="7">
        <v>45881</v>
      </c>
      <c r="C15" s="8">
        <v>583</v>
      </c>
      <c r="D15" s="9"/>
      <c r="E15" s="10">
        <v>17.5</v>
      </c>
      <c r="F15" s="33">
        <f t="shared" si="0"/>
        <v>10202.5</v>
      </c>
      <c r="G15" s="15">
        <v>45917</v>
      </c>
      <c r="H15" s="16" t="s">
        <v>91</v>
      </c>
      <c r="I15" s="17"/>
      <c r="J15" s="18">
        <v>204779.61</v>
      </c>
    </row>
    <row r="16" spans="2:29" x14ac:dyDescent="0.25">
      <c r="B16" s="7">
        <v>45882</v>
      </c>
      <c r="C16" s="8">
        <v>555</v>
      </c>
      <c r="D16" s="9"/>
      <c r="E16" s="10">
        <v>17.5</v>
      </c>
      <c r="F16" s="33">
        <f t="shared" si="0"/>
        <v>9712.5</v>
      </c>
      <c r="G16" s="19"/>
      <c r="H16" s="16"/>
      <c r="I16" s="17"/>
      <c r="J16" s="18"/>
    </row>
    <row r="17" spans="2:25" x14ac:dyDescent="0.25">
      <c r="B17" s="7">
        <v>45883</v>
      </c>
      <c r="C17" s="8">
        <v>598.5</v>
      </c>
      <c r="D17" s="9"/>
      <c r="E17" s="10">
        <v>17.5</v>
      </c>
      <c r="F17" s="33">
        <f t="shared" si="0"/>
        <v>10473.75</v>
      </c>
      <c r="G17" s="19"/>
      <c r="H17" s="16"/>
      <c r="I17" s="17"/>
      <c r="J17" s="18"/>
    </row>
    <row r="18" spans="2:25" x14ac:dyDescent="0.25">
      <c r="B18" s="7">
        <v>45884</v>
      </c>
      <c r="C18" s="8">
        <v>692</v>
      </c>
      <c r="D18" s="9"/>
      <c r="E18" s="10">
        <v>17.5</v>
      </c>
      <c r="F18" s="33">
        <f t="shared" si="0"/>
        <v>12110</v>
      </c>
      <c r="G18" s="19"/>
      <c r="H18" s="16"/>
      <c r="I18" s="17"/>
      <c r="J18" s="18"/>
    </row>
    <row r="19" spans="2:25" x14ac:dyDescent="0.25">
      <c r="B19" s="7">
        <v>45885</v>
      </c>
      <c r="C19" s="8">
        <v>724</v>
      </c>
      <c r="D19" s="9"/>
      <c r="E19" s="10">
        <v>17.5</v>
      </c>
      <c r="F19" s="33">
        <f t="shared" si="0"/>
        <v>12670</v>
      </c>
      <c r="G19" s="19"/>
      <c r="H19" s="16"/>
      <c r="I19" s="17"/>
      <c r="J19" s="18"/>
    </row>
    <row r="20" spans="2:25" x14ac:dyDescent="0.25">
      <c r="B20" s="7">
        <v>45886</v>
      </c>
      <c r="C20" s="8">
        <v>787</v>
      </c>
      <c r="D20" s="9"/>
      <c r="E20" s="10">
        <v>17.5</v>
      </c>
      <c r="F20" s="33">
        <f t="shared" si="0"/>
        <v>13772.5</v>
      </c>
      <c r="G20" s="19"/>
      <c r="H20" s="16"/>
      <c r="I20" s="17"/>
      <c r="J20" s="18"/>
    </row>
    <row r="21" spans="2:25" x14ac:dyDescent="0.25">
      <c r="B21" s="7">
        <v>45887</v>
      </c>
      <c r="C21" s="8">
        <v>847</v>
      </c>
      <c r="D21" s="9"/>
      <c r="E21" s="10">
        <v>17.5</v>
      </c>
      <c r="F21" s="33">
        <f t="shared" si="0"/>
        <v>14822.5</v>
      </c>
      <c r="G21" s="19"/>
      <c r="H21" s="16"/>
      <c r="I21" s="17"/>
      <c r="J21" s="18"/>
      <c r="P21" s="136"/>
    </row>
    <row r="22" spans="2:25" x14ac:dyDescent="0.25">
      <c r="B22" s="7">
        <v>45888</v>
      </c>
      <c r="C22" s="8">
        <v>858</v>
      </c>
      <c r="D22" s="9"/>
      <c r="E22" s="10">
        <v>17.5</v>
      </c>
      <c r="F22" s="33">
        <f t="shared" si="0"/>
        <v>15015</v>
      </c>
      <c r="G22" s="19"/>
      <c r="H22" s="16"/>
      <c r="I22" s="17"/>
      <c r="J22" s="18"/>
      <c r="P22" s="136"/>
      <c r="Q22" s="137"/>
      <c r="R22" s="138"/>
      <c r="S22" s="138"/>
      <c r="T22" s="141"/>
      <c r="U22" s="138"/>
      <c r="V22" s="139"/>
      <c r="W22" s="140"/>
      <c r="X22" s="135"/>
      <c r="Y22" s="140"/>
    </row>
    <row r="23" spans="2:25" x14ac:dyDescent="0.25">
      <c r="B23" s="7">
        <v>45889</v>
      </c>
      <c r="C23" s="8">
        <v>888</v>
      </c>
      <c r="D23" s="9"/>
      <c r="E23" s="10">
        <v>17.5</v>
      </c>
      <c r="F23" s="33">
        <f t="shared" si="0"/>
        <v>15540</v>
      </c>
      <c r="G23" s="19"/>
      <c r="H23" s="16"/>
      <c r="I23" s="17"/>
      <c r="J23" s="18"/>
      <c r="P23" s="136"/>
      <c r="Q23" s="137"/>
      <c r="R23" s="138"/>
      <c r="S23" s="138"/>
      <c r="T23" s="142"/>
      <c r="U23" s="138"/>
      <c r="V23" s="139"/>
      <c r="W23" s="140"/>
      <c r="X23" s="140"/>
      <c r="Y23" s="140"/>
    </row>
    <row r="24" spans="2:25" x14ac:dyDescent="0.25">
      <c r="B24" s="7">
        <v>45890</v>
      </c>
      <c r="C24" s="8">
        <v>888</v>
      </c>
      <c r="D24" s="9"/>
      <c r="E24" s="10">
        <v>17.5</v>
      </c>
      <c r="F24" s="33">
        <f t="shared" si="0"/>
        <v>15540</v>
      </c>
      <c r="G24" s="19"/>
      <c r="H24" s="16"/>
      <c r="I24" s="17"/>
      <c r="J24" s="18"/>
      <c r="P24" s="136"/>
      <c r="Q24" s="137"/>
      <c r="R24" s="138"/>
      <c r="S24" s="138"/>
      <c r="T24" s="141"/>
      <c r="U24" s="138"/>
      <c r="V24" s="139"/>
      <c r="W24" s="140"/>
      <c r="X24" s="135"/>
      <c r="Y24" s="140"/>
    </row>
    <row r="25" spans="2:25" x14ac:dyDescent="0.25">
      <c r="B25" s="7">
        <v>45891</v>
      </c>
      <c r="C25" s="8">
        <v>898</v>
      </c>
      <c r="D25" s="9"/>
      <c r="E25" s="10">
        <v>17.5</v>
      </c>
      <c r="F25" s="33">
        <f t="shared" si="0"/>
        <v>15715</v>
      </c>
      <c r="G25" s="19"/>
      <c r="H25" s="16"/>
      <c r="I25" s="17"/>
      <c r="J25" s="18"/>
      <c r="P25" s="136"/>
      <c r="Q25" s="137"/>
      <c r="R25" s="138"/>
      <c r="S25" s="138"/>
      <c r="T25" s="142"/>
      <c r="U25" s="138"/>
      <c r="V25" s="139"/>
      <c r="W25" s="140"/>
      <c r="X25" s="135"/>
      <c r="Y25" s="140"/>
    </row>
    <row r="26" spans="2:25" x14ac:dyDescent="0.25">
      <c r="B26" s="7">
        <v>45892</v>
      </c>
      <c r="C26" s="8">
        <v>854</v>
      </c>
      <c r="D26" s="9"/>
      <c r="E26" s="10">
        <v>17.5</v>
      </c>
      <c r="F26" s="33">
        <f t="shared" si="0"/>
        <v>14945</v>
      </c>
      <c r="G26" s="19"/>
      <c r="H26" s="16"/>
      <c r="I26" s="17"/>
      <c r="J26" s="18"/>
    </row>
    <row r="27" spans="2:25" x14ac:dyDescent="0.25">
      <c r="B27" s="7">
        <v>45893</v>
      </c>
      <c r="C27" s="8">
        <v>888</v>
      </c>
      <c r="D27" s="9"/>
      <c r="E27" s="10">
        <v>17.5</v>
      </c>
      <c r="F27" s="33">
        <f t="shared" si="0"/>
        <v>15540</v>
      </c>
      <c r="G27" s="19"/>
      <c r="H27" s="16"/>
      <c r="I27" s="17"/>
      <c r="J27" s="18"/>
    </row>
    <row r="28" spans="2:25" x14ac:dyDescent="0.25">
      <c r="B28" s="7">
        <v>45894</v>
      </c>
      <c r="C28" s="8">
        <v>894</v>
      </c>
      <c r="D28" s="9"/>
      <c r="E28" s="10">
        <v>17.5</v>
      </c>
      <c r="F28" s="33">
        <f t="shared" si="0"/>
        <v>15645</v>
      </c>
      <c r="G28" s="19"/>
      <c r="H28" s="16"/>
      <c r="I28" s="17"/>
      <c r="J28" s="18"/>
    </row>
    <row r="29" spans="2:25" x14ac:dyDescent="0.25">
      <c r="B29" s="7">
        <v>45895</v>
      </c>
      <c r="C29" s="8">
        <v>876</v>
      </c>
      <c r="D29" s="9"/>
      <c r="E29" s="10">
        <v>17.5</v>
      </c>
      <c r="F29" s="33">
        <f t="shared" si="0"/>
        <v>15330</v>
      </c>
      <c r="G29" s="19"/>
      <c r="H29" s="16"/>
      <c r="I29" s="17"/>
      <c r="J29" s="18"/>
    </row>
    <row r="30" spans="2:25" x14ac:dyDescent="0.25">
      <c r="B30" s="7">
        <v>45896</v>
      </c>
      <c r="C30" s="8">
        <v>887</v>
      </c>
      <c r="D30" s="9"/>
      <c r="E30" s="10">
        <v>17.5</v>
      </c>
      <c r="F30" s="33">
        <f t="shared" si="0"/>
        <v>15522.5</v>
      </c>
      <c r="G30" s="19"/>
      <c r="H30" s="16"/>
      <c r="I30" s="17"/>
      <c r="J30" s="18"/>
    </row>
    <row r="31" spans="2:25" x14ac:dyDescent="0.25">
      <c r="B31" s="7">
        <v>45897</v>
      </c>
      <c r="C31" s="8">
        <v>891</v>
      </c>
      <c r="D31" s="9"/>
      <c r="E31" s="10">
        <v>17.5</v>
      </c>
      <c r="F31" s="33">
        <f t="shared" si="0"/>
        <v>15592.5</v>
      </c>
      <c r="G31" s="19"/>
      <c r="H31" s="16"/>
      <c r="I31" s="17"/>
      <c r="J31" s="18"/>
    </row>
    <row r="32" spans="2:25" x14ac:dyDescent="0.25">
      <c r="B32" s="7">
        <v>45898</v>
      </c>
      <c r="C32" s="8">
        <v>902</v>
      </c>
      <c r="D32" s="9"/>
      <c r="E32" s="10">
        <v>17.5</v>
      </c>
      <c r="F32" s="33">
        <f t="shared" si="0"/>
        <v>15785</v>
      </c>
      <c r="G32" s="19"/>
      <c r="H32" s="16"/>
      <c r="I32" s="17"/>
      <c r="J32" s="18"/>
    </row>
    <row r="33" spans="2:12" x14ac:dyDescent="0.25">
      <c r="B33" s="7">
        <v>45899</v>
      </c>
      <c r="C33" s="8">
        <v>928</v>
      </c>
      <c r="D33" s="9"/>
      <c r="E33" s="10">
        <v>17.5</v>
      </c>
      <c r="F33" s="33">
        <f t="shared" si="0"/>
        <v>16240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908</v>
      </c>
      <c r="D34" s="36"/>
      <c r="E34" s="10">
        <v>17.5</v>
      </c>
      <c r="F34" s="38">
        <f t="shared" si="0"/>
        <v>15890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26814.5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469460.03014999995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469253.75</v>
      </c>
      <c r="L36" s="31">
        <f>J36-J4-J5-J6</f>
        <v>455095.99250000005</v>
      </c>
    </row>
    <row r="37" spans="2:12" x14ac:dyDescent="0.25">
      <c r="B37" s="26" t="s">
        <v>14</v>
      </c>
      <c r="C37" s="30">
        <f>C35</f>
        <v>26814.5</v>
      </c>
      <c r="D37" s="9">
        <f>D35/1.03</f>
        <v>0</v>
      </c>
      <c r="E37" s="10"/>
      <c r="F37" s="33">
        <f>SUM(F4:F36)</f>
        <v>469253.75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-206.28014999994775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6" sqref="E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289500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45896</v>
      </c>
      <c r="Q3" s="13">
        <f>R3-P3</f>
        <v>34</v>
      </c>
      <c r="R3" s="144">
        <v>45930</v>
      </c>
      <c r="S3" s="13" t="s">
        <v>50</v>
      </c>
      <c r="T3" s="145">
        <v>294</v>
      </c>
      <c r="U3" s="146" t="s">
        <v>41</v>
      </c>
      <c r="V3" s="146" t="s">
        <v>77</v>
      </c>
      <c r="W3" s="159">
        <v>100</v>
      </c>
      <c r="X3" s="146" t="s">
        <v>51</v>
      </c>
      <c r="Y3" s="148">
        <v>633.66336999999999</v>
      </c>
      <c r="Z3" s="149">
        <v>63366.34</v>
      </c>
      <c r="AA3" s="149">
        <v>633.66</v>
      </c>
      <c r="AB3" s="149">
        <v>64000</v>
      </c>
      <c r="AC3" t="s">
        <v>81</v>
      </c>
    </row>
    <row r="4" spans="2:29" x14ac:dyDescent="0.25">
      <c r="B4" s="7">
        <v>45901</v>
      </c>
      <c r="C4" s="8">
        <v>937</v>
      </c>
      <c r="D4" s="9"/>
      <c r="E4" s="10">
        <v>18</v>
      </c>
      <c r="F4" s="33">
        <f>E4*C4</f>
        <v>16866</v>
      </c>
      <c r="G4" s="11"/>
      <c r="H4" s="12" t="s">
        <v>6</v>
      </c>
      <c r="I4" s="13">
        <v>0.01</v>
      </c>
      <c r="J4" s="14">
        <f>(F36+F37)*I4</f>
        <v>4984.29</v>
      </c>
      <c r="P4" s="143">
        <v>45896</v>
      </c>
      <c r="Q4" s="13">
        <f>R4-P4</f>
        <v>34</v>
      </c>
      <c r="R4" s="144">
        <v>45930</v>
      </c>
      <c r="S4" s="13" t="s">
        <v>50</v>
      </c>
      <c r="T4" s="145">
        <v>294</v>
      </c>
      <c r="U4" s="146" t="s">
        <v>41</v>
      </c>
      <c r="V4" s="146" t="s">
        <v>78</v>
      </c>
      <c r="W4" s="147">
        <v>12500</v>
      </c>
      <c r="X4" s="146" t="s">
        <v>12</v>
      </c>
      <c r="Y4" s="148">
        <v>15</v>
      </c>
      <c r="Z4" s="149">
        <v>187500</v>
      </c>
      <c r="AA4" s="150"/>
      <c r="AB4" s="149">
        <v>187500</v>
      </c>
      <c r="AC4" t="s">
        <v>81</v>
      </c>
    </row>
    <row r="5" spans="2:29" x14ac:dyDescent="0.25">
      <c r="B5" s="7">
        <v>45902</v>
      </c>
      <c r="C5" s="8">
        <v>953</v>
      </c>
      <c r="D5" s="9"/>
      <c r="E5" s="10">
        <v>18</v>
      </c>
      <c r="F5" s="33">
        <f t="shared" ref="F5:F34" si="0">E5*C5</f>
        <v>17154</v>
      </c>
      <c r="G5" s="11"/>
      <c r="H5" s="12" t="s">
        <v>7</v>
      </c>
      <c r="I5" s="13">
        <v>1E-3</v>
      </c>
      <c r="J5" s="14">
        <v>470.05</v>
      </c>
      <c r="P5" s="143">
        <v>45896</v>
      </c>
      <c r="Q5" s="13">
        <f>R5-P5</f>
        <v>34</v>
      </c>
      <c r="R5" s="144">
        <v>45930</v>
      </c>
      <c r="S5" s="13" t="s">
        <v>50</v>
      </c>
      <c r="T5" s="145">
        <v>294</v>
      </c>
      <c r="U5" s="146" t="s">
        <v>41</v>
      </c>
      <c r="V5" s="146" t="s">
        <v>79</v>
      </c>
      <c r="W5" s="159">
        <v>10</v>
      </c>
      <c r="X5" s="146" t="s">
        <v>51</v>
      </c>
      <c r="Y5" s="148">
        <v>900</v>
      </c>
      <c r="Z5" s="149">
        <v>9000</v>
      </c>
      <c r="AA5" s="150"/>
      <c r="AB5" s="149">
        <v>9000</v>
      </c>
      <c r="AC5" t="s">
        <v>81</v>
      </c>
    </row>
    <row r="6" spans="2:29" x14ac:dyDescent="0.25">
      <c r="B6" s="7">
        <v>45903</v>
      </c>
      <c r="C6" s="8">
        <v>952</v>
      </c>
      <c r="D6" s="9"/>
      <c r="E6" s="10">
        <v>18</v>
      </c>
      <c r="F6" s="33">
        <f t="shared" si="0"/>
        <v>17136</v>
      </c>
      <c r="G6" s="11"/>
      <c r="H6" s="12" t="s">
        <v>8</v>
      </c>
      <c r="I6" s="13"/>
      <c r="J6" s="14">
        <v>9691.68</v>
      </c>
      <c r="P6" s="143">
        <v>45896</v>
      </c>
      <c r="Q6" s="13">
        <f>R6-P6</f>
        <v>34</v>
      </c>
      <c r="R6" s="144">
        <v>45930</v>
      </c>
      <c r="S6" s="13" t="s">
        <v>50</v>
      </c>
      <c r="T6" s="145">
        <v>294</v>
      </c>
      <c r="U6" s="146" t="s">
        <v>41</v>
      </c>
      <c r="V6" s="146" t="s">
        <v>76</v>
      </c>
      <c r="W6" s="147">
        <v>125</v>
      </c>
      <c r="X6" s="146" t="s">
        <v>12</v>
      </c>
      <c r="Y6" s="148">
        <v>30</v>
      </c>
      <c r="Z6" s="149">
        <v>3750</v>
      </c>
      <c r="AA6" s="150"/>
      <c r="AB6" s="149">
        <v>3750</v>
      </c>
      <c r="AC6" t="s">
        <v>81</v>
      </c>
    </row>
    <row r="7" spans="2:29" x14ac:dyDescent="0.25">
      <c r="B7" s="7">
        <v>45904</v>
      </c>
      <c r="C7" s="8">
        <v>988</v>
      </c>
      <c r="D7" s="9"/>
      <c r="E7" s="10">
        <v>18</v>
      </c>
      <c r="F7" s="33">
        <f t="shared" si="0"/>
        <v>17784</v>
      </c>
      <c r="G7" s="11"/>
      <c r="H7" s="12" t="s">
        <v>9</v>
      </c>
      <c r="I7" s="13"/>
      <c r="J7" s="14">
        <f>'AĞUSTOS 2025'!J39*-1</f>
        <v>206.28014999994775</v>
      </c>
      <c r="P7" s="81"/>
      <c r="Q7" s="81"/>
      <c r="R7" s="81"/>
      <c r="S7" s="81"/>
      <c r="T7" s="81"/>
      <c r="U7" s="81"/>
      <c r="V7" s="81" t="s">
        <v>96</v>
      </c>
      <c r="W7" s="81"/>
      <c r="X7" s="81"/>
      <c r="Y7" s="81"/>
      <c r="Z7" s="81"/>
      <c r="AA7" s="81"/>
      <c r="AB7" s="151">
        <v>-264250</v>
      </c>
    </row>
    <row r="8" spans="2:29" x14ac:dyDescent="0.25">
      <c r="B8" s="7">
        <v>45905</v>
      </c>
      <c r="C8" s="8">
        <v>956</v>
      </c>
      <c r="D8" s="9"/>
      <c r="E8" s="10">
        <v>18</v>
      </c>
      <c r="F8" s="33">
        <f t="shared" si="0"/>
        <v>17208</v>
      </c>
      <c r="G8" s="134">
        <v>45896</v>
      </c>
      <c r="H8" s="16" t="s">
        <v>92</v>
      </c>
      <c r="I8" s="17"/>
      <c r="J8" s="129">
        <v>64000</v>
      </c>
      <c r="P8" s="158">
        <v>45912</v>
      </c>
      <c r="Q8" s="17">
        <f>R8-P8</f>
        <v>49</v>
      </c>
      <c r="R8" s="133">
        <v>45961</v>
      </c>
      <c r="S8" s="17" t="s">
        <v>50</v>
      </c>
      <c r="T8" s="157">
        <v>323</v>
      </c>
      <c r="U8" s="156" t="s">
        <v>41</v>
      </c>
      <c r="V8" s="156" t="s">
        <v>84</v>
      </c>
      <c r="W8" s="155">
        <v>270</v>
      </c>
      <c r="X8" s="156" t="s">
        <v>51</v>
      </c>
      <c r="Y8" s="154">
        <v>800</v>
      </c>
      <c r="Z8" s="152">
        <v>216000</v>
      </c>
      <c r="AA8" s="153"/>
      <c r="AB8" s="152">
        <v>216000</v>
      </c>
      <c r="AC8" t="s">
        <v>87</v>
      </c>
    </row>
    <row r="9" spans="2:29" x14ac:dyDescent="0.25">
      <c r="B9" s="7">
        <v>45906</v>
      </c>
      <c r="C9" s="8">
        <v>960</v>
      </c>
      <c r="D9" s="9"/>
      <c r="E9" s="10">
        <v>18</v>
      </c>
      <c r="F9" s="33">
        <f t="shared" si="0"/>
        <v>17280</v>
      </c>
      <c r="G9" s="134">
        <v>45896</v>
      </c>
      <c r="H9" s="16" t="s">
        <v>93</v>
      </c>
      <c r="I9" s="17"/>
      <c r="J9" s="129">
        <v>187500</v>
      </c>
      <c r="P9" s="158">
        <v>45912</v>
      </c>
      <c r="Q9" s="17">
        <f>R9-P9</f>
        <v>49</v>
      </c>
      <c r="R9" s="133">
        <v>45961</v>
      </c>
      <c r="S9" s="17" t="s">
        <v>50</v>
      </c>
      <c r="T9" s="157">
        <v>323</v>
      </c>
      <c r="U9" s="156" t="s">
        <v>41</v>
      </c>
      <c r="V9" s="156" t="s">
        <v>85</v>
      </c>
      <c r="W9" s="155">
        <v>60</v>
      </c>
      <c r="X9" s="156" t="s">
        <v>51</v>
      </c>
      <c r="Y9" s="154">
        <v>643.56435999999997</v>
      </c>
      <c r="Z9" s="152">
        <v>38613.86</v>
      </c>
      <c r="AA9" s="152">
        <v>386.14</v>
      </c>
      <c r="AB9" s="152">
        <v>39000</v>
      </c>
      <c r="AC9" t="s">
        <v>87</v>
      </c>
    </row>
    <row r="10" spans="2:29" x14ac:dyDescent="0.25">
      <c r="B10" s="7">
        <v>45907</v>
      </c>
      <c r="C10" s="8">
        <v>943</v>
      </c>
      <c r="D10" s="9"/>
      <c r="E10" s="10">
        <v>18</v>
      </c>
      <c r="F10" s="33">
        <f t="shared" si="0"/>
        <v>16974</v>
      </c>
      <c r="G10" s="134">
        <v>45896</v>
      </c>
      <c r="H10" s="16" t="s">
        <v>94</v>
      </c>
      <c r="I10" s="17"/>
      <c r="J10" s="129">
        <v>9000</v>
      </c>
      <c r="P10" s="158">
        <v>45912</v>
      </c>
      <c r="Q10" s="17">
        <f>R10-P10</f>
        <v>49</v>
      </c>
      <c r="R10" s="133">
        <v>45961</v>
      </c>
      <c r="S10" s="17" t="s">
        <v>50</v>
      </c>
      <c r="T10" s="157">
        <v>323</v>
      </c>
      <c r="U10" s="156" t="s">
        <v>41</v>
      </c>
      <c r="V10" s="156" t="s">
        <v>86</v>
      </c>
      <c r="W10" s="155">
        <v>30</v>
      </c>
      <c r="X10" s="156" t="s">
        <v>51</v>
      </c>
      <c r="Y10" s="154">
        <v>1150</v>
      </c>
      <c r="Z10" s="152">
        <v>34500</v>
      </c>
      <c r="AA10" s="153"/>
      <c r="AB10" s="152">
        <v>34500</v>
      </c>
      <c r="AC10" t="s">
        <v>87</v>
      </c>
    </row>
    <row r="11" spans="2:29" x14ac:dyDescent="0.25">
      <c r="B11" s="7">
        <v>45908</v>
      </c>
      <c r="C11" s="8">
        <v>925</v>
      </c>
      <c r="D11" s="9"/>
      <c r="E11" s="10">
        <v>18</v>
      </c>
      <c r="F11" s="33">
        <f t="shared" si="0"/>
        <v>16650</v>
      </c>
      <c r="G11" s="134">
        <v>45896</v>
      </c>
      <c r="H11" s="16" t="s">
        <v>95</v>
      </c>
      <c r="I11" s="17"/>
      <c r="J11" s="129">
        <v>3750</v>
      </c>
    </row>
    <row r="12" spans="2:29" x14ac:dyDescent="0.25">
      <c r="B12" s="7">
        <v>45909</v>
      </c>
      <c r="C12" s="8">
        <v>904</v>
      </c>
      <c r="D12" s="9"/>
      <c r="E12" s="10">
        <v>18</v>
      </c>
      <c r="F12" s="33">
        <f t="shared" si="0"/>
        <v>16272</v>
      </c>
      <c r="G12" s="15">
        <v>45945</v>
      </c>
      <c r="H12" s="16" t="s">
        <v>91</v>
      </c>
      <c r="I12" s="17"/>
      <c r="J12" s="18">
        <v>300000</v>
      </c>
    </row>
    <row r="13" spans="2:29" x14ac:dyDescent="0.25">
      <c r="B13" s="7">
        <v>45910</v>
      </c>
      <c r="C13" s="8">
        <v>918</v>
      </c>
      <c r="D13" s="9"/>
      <c r="E13" s="10">
        <v>18</v>
      </c>
      <c r="F13" s="33">
        <f t="shared" si="0"/>
        <v>16524</v>
      </c>
      <c r="G13" s="19"/>
      <c r="H13" s="16"/>
      <c r="I13" s="17"/>
      <c r="J13" s="18"/>
    </row>
    <row r="14" spans="2:29" x14ac:dyDescent="0.25">
      <c r="B14" s="7">
        <v>45911</v>
      </c>
      <c r="C14" s="8">
        <v>904</v>
      </c>
      <c r="D14" s="9"/>
      <c r="E14" s="10">
        <v>18</v>
      </c>
      <c r="F14" s="33">
        <f t="shared" si="0"/>
        <v>16272</v>
      </c>
      <c r="G14" s="19"/>
      <c r="H14" s="16"/>
      <c r="I14" s="17"/>
      <c r="J14" s="18"/>
    </row>
    <row r="15" spans="2:29" x14ac:dyDescent="0.25">
      <c r="B15" s="7">
        <v>45912</v>
      </c>
      <c r="C15" s="8">
        <v>880</v>
      </c>
      <c r="D15" s="9"/>
      <c r="E15" s="10">
        <v>18</v>
      </c>
      <c r="F15" s="33">
        <f t="shared" si="0"/>
        <v>15840</v>
      </c>
      <c r="G15" s="19"/>
      <c r="H15" s="16"/>
      <c r="I15" s="17"/>
      <c r="J15" s="18"/>
    </row>
    <row r="16" spans="2:29" x14ac:dyDescent="0.25">
      <c r="B16" s="7">
        <v>45913</v>
      </c>
      <c r="C16" s="8">
        <v>889</v>
      </c>
      <c r="D16" s="9"/>
      <c r="E16" s="10">
        <v>18</v>
      </c>
      <c r="F16" s="33">
        <f t="shared" si="0"/>
        <v>16002</v>
      </c>
      <c r="G16" s="19"/>
      <c r="H16" s="16"/>
      <c r="I16" s="17"/>
      <c r="J16" s="18"/>
    </row>
    <row r="17" spans="2:14" x14ac:dyDescent="0.25">
      <c r="B17" s="7">
        <v>45914</v>
      </c>
      <c r="C17" s="8">
        <v>921</v>
      </c>
      <c r="D17" s="9"/>
      <c r="E17" s="10">
        <v>18</v>
      </c>
      <c r="F17" s="33">
        <f t="shared" si="0"/>
        <v>16578</v>
      </c>
      <c r="G17" s="19"/>
      <c r="H17" s="16"/>
      <c r="I17" s="17"/>
      <c r="J17" s="18"/>
    </row>
    <row r="18" spans="2:14" x14ac:dyDescent="0.25">
      <c r="B18" s="7">
        <v>45915</v>
      </c>
      <c r="C18" s="8">
        <v>886</v>
      </c>
      <c r="D18" s="9"/>
      <c r="E18" s="10">
        <v>18</v>
      </c>
      <c r="F18" s="33">
        <f t="shared" si="0"/>
        <v>15948</v>
      </c>
      <c r="G18" s="19"/>
      <c r="H18" s="16"/>
      <c r="I18" s="17"/>
      <c r="J18" s="18"/>
    </row>
    <row r="19" spans="2:14" x14ac:dyDescent="0.25">
      <c r="B19" s="7">
        <v>45916</v>
      </c>
      <c r="C19" s="8">
        <v>909.5</v>
      </c>
      <c r="D19" s="9"/>
      <c r="E19" s="10">
        <v>18</v>
      </c>
      <c r="F19" s="33">
        <f t="shared" si="0"/>
        <v>16371</v>
      </c>
      <c r="G19" s="19"/>
      <c r="H19" s="16"/>
      <c r="I19" s="17"/>
      <c r="J19" s="18"/>
    </row>
    <row r="20" spans="2:14" x14ac:dyDescent="0.25">
      <c r="B20" s="7">
        <v>45917</v>
      </c>
      <c r="C20" s="8">
        <v>923</v>
      </c>
      <c r="D20" s="9"/>
      <c r="E20" s="10">
        <v>18</v>
      </c>
      <c r="F20" s="33">
        <f t="shared" si="0"/>
        <v>16614</v>
      </c>
      <c r="G20" s="19"/>
      <c r="H20" s="16"/>
      <c r="I20" s="17"/>
      <c r="J20" s="18"/>
    </row>
    <row r="21" spans="2:14" x14ac:dyDescent="0.25">
      <c r="B21" s="7">
        <v>45918</v>
      </c>
      <c r="C21" s="8">
        <v>941.5</v>
      </c>
      <c r="D21" s="9"/>
      <c r="E21" s="10">
        <v>18</v>
      </c>
      <c r="F21" s="33">
        <f t="shared" si="0"/>
        <v>16947</v>
      </c>
      <c r="G21" s="19"/>
      <c r="H21" s="16"/>
      <c r="I21" s="17"/>
      <c r="J21" s="18"/>
    </row>
    <row r="22" spans="2:14" x14ac:dyDescent="0.25">
      <c r="B22" s="7">
        <v>45919</v>
      </c>
      <c r="C22" s="8">
        <v>925.5</v>
      </c>
      <c r="D22" s="9"/>
      <c r="E22" s="10">
        <v>18</v>
      </c>
      <c r="F22" s="33">
        <f t="shared" si="0"/>
        <v>16659</v>
      </c>
      <c r="G22" s="19"/>
      <c r="H22" s="16"/>
      <c r="I22" s="17"/>
      <c r="J22" s="18"/>
    </row>
    <row r="23" spans="2:14" x14ac:dyDescent="0.25">
      <c r="B23" s="7">
        <v>45920</v>
      </c>
      <c r="C23" s="8">
        <v>949</v>
      </c>
      <c r="D23" s="9"/>
      <c r="E23" s="10">
        <v>18</v>
      </c>
      <c r="F23" s="33">
        <f t="shared" si="0"/>
        <v>17082</v>
      </c>
      <c r="G23" s="19"/>
      <c r="H23" s="16"/>
      <c r="I23" s="17"/>
      <c r="J23" s="18"/>
    </row>
    <row r="24" spans="2:14" x14ac:dyDescent="0.25">
      <c r="B24" s="7">
        <v>45921</v>
      </c>
      <c r="C24" s="8">
        <v>945</v>
      </c>
      <c r="D24" s="9"/>
      <c r="E24" s="10">
        <v>18</v>
      </c>
      <c r="F24" s="33">
        <f t="shared" si="0"/>
        <v>17010</v>
      </c>
      <c r="G24" s="19"/>
      <c r="H24" s="16"/>
      <c r="I24" s="17"/>
      <c r="J24" s="18"/>
    </row>
    <row r="25" spans="2:14" x14ac:dyDescent="0.25">
      <c r="B25" s="7">
        <v>45922</v>
      </c>
      <c r="C25" s="8">
        <v>919</v>
      </c>
      <c r="D25" s="9"/>
      <c r="E25" s="10">
        <v>18</v>
      </c>
      <c r="F25" s="33">
        <f t="shared" si="0"/>
        <v>16542</v>
      </c>
      <c r="G25" s="19"/>
      <c r="H25" s="16"/>
      <c r="I25" s="17"/>
      <c r="J25" s="18"/>
    </row>
    <row r="26" spans="2:14" x14ac:dyDescent="0.25">
      <c r="B26" s="7">
        <v>45923</v>
      </c>
      <c r="C26" s="8">
        <v>922.5</v>
      </c>
      <c r="D26" s="9"/>
      <c r="E26" s="10">
        <v>18</v>
      </c>
      <c r="F26" s="33">
        <f t="shared" si="0"/>
        <v>16605</v>
      </c>
      <c r="G26" s="19"/>
      <c r="H26" s="16"/>
      <c r="I26" s="17"/>
      <c r="J26" s="18"/>
    </row>
    <row r="27" spans="2:14" x14ac:dyDescent="0.25">
      <c r="B27" s="7">
        <v>45924</v>
      </c>
      <c r="C27" s="8">
        <v>922</v>
      </c>
      <c r="D27" s="9"/>
      <c r="E27" s="10">
        <v>18</v>
      </c>
      <c r="F27" s="33">
        <f t="shared" si="0"/>
        <v>16596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899.5</v>
      </c>
      <c r="D28" s="9"/>
      <c r="E28" s="10">
        <v>18</v>
      </c>
      <c r="F28" s="33">
        <f t="shared" si="0"/>
        <v>16191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903</v>
      </c>
      <c r="D29" s="9"/>
      <c r="E29" s="10">
        <v>18</v>
      </c>
      <c r="F29" s="33">
        <f t="shared" si="0"/>
        <v>16254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899</v>
      </c>
      <c r="D30" s="9"/>
      <c r="E30" s="10">
        <v>18</v>
      </c>
      <c r="F30" s="33">
        <f t="shared" si="0"/>
        <v>16182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918</v>
      </c>
      <c r="D31" s="9"/>
      <c r="E31" s="10">
        <v>18</v>
      </c>
      <c r="F31" s="33">
        <f t="shared" si="0"/>
        <v>16524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884</v>
      </c>
      <c r="D32" s="9"/>
      <c r="E32" s="10">
        <v>18</v>
      </c>
      <c r="F32" s="33">
        <f t="shared" si="0"/>
        <v>15912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914</v>
      </c>
      <c r="D33" s="9"/>
      <c r="E33" s="10">
        <v>18</v>
      </c>
      <c r="F33" s="33">
        <f t="shared" si="0"/>
        <v>16452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27690.5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579602.30015000002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498429</v>
      </c>
      <c r="L36" s="31">
        <f>J36-J4-J5-J6</f>
        <v>483282.98000000004</v>
      </c>
      <c r="M36" s="31"/>
      <c r="N36" s="31"/>
    </row>
    <row r="37" spans="2:14" x14ac:dyDescent="0.25">
      <c r="B37" s="26" t="s">
        <v>14</v>
      </c>
      <c r="C37" s="30">
        <f>C35</f>
        <v>27690.5</v>
      </c>
      <c r="D37" s="9">
        <f>D35/1.03</f>
        <v>0</v>
      </c>
      <c r="E37" s="10"/>
      <c r="F37" s="33">
        <f>SUM(F4:F36)</f>
        <v>498429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-81173.300150000025</v>
      </c>
      <c r="M39" s="17"/>
      <c r="N39" s="40">
        <f>J39+N34</f>
        <v>-81173.300150000025</v>
      </c>
    </row>
    <row r="40" spans="2:14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  <c r="M40" s="17" t="s">
        <v>25</v>
      </c>
      <c r="N40" s="40"/>
    </row>
    <row r="41" spans="2:14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  <c r="M41" s="17" t="s">
        <v>32</v>
      </c>
      <c r="N41" s="40">
        <f>N40+N39</f>
        <v>-81173.300150000025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45896</v>
      </c>
      <c r="Q3" s="13">
        <f>R3-P3</f>
        <v>34</v>
      </c>
      <c r="R3" s="144">
        <v>45930</v>
      </c>
      <c r="S3" s="13" t="s">
        <v>50</v>
      </c>
      <c r="T3" s="145">
        <v>294</v>
      </c>
      <c r="U3" s="146" t="s">
        <v>41</v>
      </c>
      <c r="V3" s="146" t="s">
        <v>77</v>
      </c>
      <c r="W3" s="159">
        <v>100</v>
      </c>
      <c r="X3" s="146" t="s">
        <v>51</v>
      </c>
      <c r="Y3" s="148">
        <v>633.66336999999999</v>
      </c>
      <c r="Z3" s="149">
        <v>63366.34</v>
      </c>
      <c r="AA3" s="149">
        <v>633.66</v>
      </c>
      <c r="AB3" s="149">
        <v>64000</v>
      </c>
      <c r="AC3" t="s">
        <v>81</v>
      </c>
    </row>
    <row r="4" spans="2:29" x14ac:dyDescent="0.25">
      <c r="B4" s="7">
        <v>45931</v>
      </c>
      <c r="C4" s="8">
        <v>875</v>
      </c>
      <c r="D4" s="9"/>
      <c r="E4" s="10">
        <v>20</v>
      </c>
      <c r="F4" s="33">
        <f>E4*C4</f>
        <v>17500</v>
      </c>
      <c r="G4" s="11"/>
      <c r="H4" s="12" t="s">
        <v>6</v>
      </c>
      <c r="I4" s="13">
        <v>0.01</v>
      </c>
      <c r="J4" s="14">
        <f>(F36+F37)*I4</f>
        <v>5536.4000000000005</v>
      </c>
      <c r="P4" s="143">
        <v>45896</v>
      </c>
      <c r="Q4" s="13">
        <f>R4-P4</f>
        <v>34</v>
      </c>
      <c r="R4" s="144">
        <v>45930</v>
      </c>
      <c r="S4" s="13" t="s">
        <v>50</v>
      </c>
      <c r="T4" s="145">
        <v>294</v>
      </c>
      <c r="U4" s="146" t="s">
        <v>41</v>
      </c>
      <c r="V4" s="146" t="s">
        <v>78</v>
      </c>
      <c r="W4" s="147">
        <v>12500</v>
      </c>
      <c r="X4" s="146" t="s">
        <v>12</v>
      </c>
      <c r="Y4" s="148">
        <v>15</v>
      </c>
      <c r="Z4" s="149">
        <v>187500</v>
      </c>
      <c r="AA4" s="150"/>
      <c r="AB4" s="149">
        <v>187500</v>
      </c>
      <c r="AC4" t="s">
        <v>81</v>
      </c>
    </row>
    <row r="5" spans="2:29" x14ac:dyDescent="0.25">
      <c r="B5" s="7">
        <v>45932</v>
      </c>
      <c r="C5" s="8">
        <v>859</v>
      </c>
      <c r="D5" s="9"/>
      <c r="E5" s="10">
        <v>20</v>
      </c>
      <c r="F5" s="33">
        <f t="shared" ref="F5:F34" si="0">E5*C5</f>
        <v>17180</v>
      </c>
      <c r="G5" s="11"/>
      <c r="H5" s="12" t="s">
        <v>7</v>
      </c>
      <c r="I5" s="13">
        <v>1E-3</v>
      </c>
      <c r="J5" s="14">
        <f>(F36+F37)*I5</f>
        <v>553.64</v>
      </c>
      <c r="P5" s="143">
        <v>45896</v>
      </c>
      <c r="Q5" s="13">
        <f>R5-P5</f>
        <v>34</v>
      </c>
      <c r="R5" s="144">
        <v>45930</v>
      </c>
      <c r="S5" s="13" t="s">
        <v>50</v>
      </c>
      <c r="T5" s="145">
        <v>294</v>
      </c>
      <c r="U5" s="146" t="s">
        <v>41</v>
      </c>
      <c r="V5" s="146" t="s">
        <v>79</v>
      </c>
      <c r="W5" s="159">
        <v>10</v>
      </c>
      <c r="X5" s="146" t="s">
        <v>51</v>
      </c>
      <c r="Y5" s="148">
        <v>900</v>
      </c>
      <c r="Z5" s="149">
        <v>9000</v>
      </c>
      <c r="AA5" s="150"/>
      <c r="AB5" s="149">
        <v>9000</v>
      </c>
      <c r="AC5" t="s">
        <v>81</v>
      </c>
    </row>
    <row r="6" spans="2:29" x14ac:dyDescent="0.25">
      <c r="B6" s="7">
        <v>45933</v>
      </c>
      <c r="C6" s="8">
        <v>856</v>
      </c>
      <c r="D6" s="9"/>
      <c r="E6" s="10">
        <v>20</v>
      </c>
      <c r="F6" s="33">
        <f t="shared" si="0"/>
        <v>17120</v>
      </c>
      <c r="G6" s="11"/>
      <c r="H6" s="12" t="s">
        <v>8</v>
      </c>
      <c r="I6" s="13"/>
      <c r="J6" s="14">
        <v>10519.16</v>
      </c>
      <c r="P6" s="143">
        <v>45896</v>
      </c>
      <c r="Q6" s="13">
        <f>R6-P6</f>
        <v>34</v>
      </c>
      <c r="R6" s="144">
        <v>45930</v>
      </c>
      <c r="S6" s="13" t="s">
        <v>50</v>
      </c>
      <c r="T6" s="145">
        <v>294</v>
      </c>
      <c r="U6" s="146" t="s">
        <v>41</v>
      </c>
      <c r="V6" s="146" t="s">
        <v>76</v>
      </c>
      <c r="W6" s="147">
        <v>125</v>
      </c>
      <c r="X6" s="146" t="s">
        <v>12</v>
      </c>
      <c r="Y6" s="148">
        <v>30</v>
      </c>
      <c r="Z6" s="149">
        <v>3750</v>
      </c>
      <c r="AA6" s="150"/>
      <c r="AB6" s="149">
        <v>3750</v>
      </c>
      <c r="AC6" t="s">
        <v>81</v>
      </c>
    </row>
    <row r="7" spans="2:29" x14ac:dyDescent="0.25">
      <c r="B7" s="7">
        <v>45934</v>
      </c>
      <c r="C7" s="8">
        <v>880</v>
      </c>
      <c r="D7" s="9"/>
      <c r="E7" s="10">
        <v>20</v>
      </c>
      <c r="F7" s="33">
        <f t="shared" si="0"/>
        <v>17600</v>
      </c>
      <c r="G7" s="11"/>
      <c r="H7" s="12" t="s">
        <v>9</v>
      </c>
      <c r="I7" s="13"/>
      <c r="J7" s="14">
        <f>'EYLÜL 2025'!J39*-1</f>
        <v>81173.300150000025</v>
      </c>
      <c r="P7" s="81"/>
      <c r="Q7" s="81"/>
      <c r="R7" s="81"/>
      <c r="S7" s="81"/>
      <c r="T7" s="81"/>
      <c r="U7" s="81"/>
      <c r="V7" s="81" t="s">
        <v>96</v>
      </c>
      <c r="W7" s="81"/>
      <c r="X7" s="81"/>
      <c r="Y7" s="81"/>
      <c r="Z7" s="81"/>
      <c r="AA7" s="81"/>
      <c r="AB7" s="151">
        <v>-264250</v>
      </c>
    </row>
    <row r="8" spans="2:29" x14ac:dyDescent="0.25">
      <c r="B8" s="7">
        <v>45935</v>
      </c>
      <c r="C8" s="8">
        <v>881</v>
      </c>
      <c r="D8" s="9"/>
      <c r="E8" s="10">
        <v>20</v>
      </c>
      <c r="F8" s="33">
        <f t="shared" si="0"/>
        <v>17620</v>
      </c>
      <c r="G8" s="158">
        <v>45912</v>
      </c>
      <c r="H8" s="16" t="s">
        <v>101</v>
      </c>
      <c r="I8" s="17"/>
      <c r="J8" s="152">
        <v>216000</v>
      </c>
      <c r="P8" s="164">
        <v>45912</v>
      </c>
      <c r="Q8" s="13">
        <f>R8-P8</f>
        <v>49</v>
      </c>
      <c r="R8" s="144">
        <v>45961</v>
      </c>
      <c r="S8" s="13" t="s">
        <v>50</v>
      </c>
      <c r="T8" s="165">
        <v>323</v>
      </c>
      <c r="U8" s="166" t="s">
        <v>41</v>
      </c>
      <c r="V8" s="166" t="s">
        <v>84</v>
      </c>
      <c r="W8" s="167">
        <v>270</v>
      </c>
      <c r="X8" s="166" t="s">
        <v>51</v>
      </c>
      <c r="Y8" s="168">
        <v>800</v>
      </c>
      <c r="Z8" s="169">
        <v>216000</v>
      </c>
      <c r="AA8" s="170"/>
      <c r="AB8" s="169">
        <v>216000</v>
      </c>
      <c r="AC8" t="s">
        <v>87</v>
      </c>
    </row>
    <row r="9" spans="2:29" x14ac:dyDescent="0.25">
      <c r="B9" s="7">
        <v>45936</v>
      </c>
      <c r="C9" s="8">
        <v>882</v>
      </c>
      <c r="D9" s="9"/>
      <c r="E9" s="10">
        <v>20</v>
      </c>
      <c r="F9" s="33">
        <f t="shared" si="0"/>
        <v>17640</v>
      </c>
      <c r="G9" s="158">
        <v>45912</v>
      </c>
      <c r="H9" s="16" t="s">
        <v>102</v>
      </c>
      <c r="I9" s="17"/>
      <c r="J9" s="152">
        <v>39000</v>
      </c>
      <c r="P9" s="164">
        <v>45912</v>
      </c>
      <c r="Q9" s="13">
        <f>R9-P9</f>
        <v>49</v>
      </c>
      <c r="R9" s="144">
        <v>45961</v>
      </c>
      <c r="S9" s="13" t="s">
        <v>50</v>
      </c>
      <c r="T9" s="165">
        <v>323</v>
      </c>
      <c r="U9" s="166" t="s">
        <v>41</v>
      </c>
      <c r="V9" s="166" t="s">
        <v>85</v>
      </c>
      <c r="W9" s="167">
        <v>60</v>
      </c>
      <c r="X9" s="166" t="s">
        <v>51</v>
      </c>
      <c r="Y9" s="168">
        <v>643.56435999999997</v>
      </c>
      <c r="Z9" s="169">
        <v>38613.86</v>
      </c>
      <c r="AA9" s="169">
        <v>386.14</v>
      </c>
      <c r="AB9" s="169">
        <v>39000</v>
      </c>
      <c r="AC9" t="s">
        <v>87</v>
      </c>
    </row>
    <row r="10" spans="2:29" x14ac:dyDescent="0.25">
      <c r="B10" s="7">
        <v>45937</v>
      </c>
      <c r="C10" s="8">
        <v>887</v>
      </c>
      <c r="D10" s="9"/>
      <c r="E10" s="10">
        <v>20</v>
      </c>
      <c r="F10" s="33">
        <f t="shared" si="0"/>
        <v>17740</v>
      </c>
      <c r="G10" s="158">
        <v>45912</v>
      </c>
      <c r="H10" s="16" t="s">
        <v>103</v>
      </c>
      <c r="I10" s="17"/>
      <c r="J10" s="152">
        <v>34500</v>
      </c>
      <c r="P10" s="164">
        <v>45912</v>
      </c>
      <c r="Q10" s="13">
        <f>R10-P10</f>
        <v>49</v>
      </c>
      <c r="R10" s="144">
        <v>45961</v>
      </c>
      <c r="S10" s="13" t="s">
        <v>50</v>
      </c>
      <c r="T10" s="165">
        <v>323</v>
      </c>
      <c r="U10" s="166" t="s">
        <v>41</v>
      </c>
      <c r="V10" s="166" t="s">
        <v>86</v>
      </c>
      <c r="W10" s="167">
        <v>30</v>
      </c>
      <c r="X10" s="166" t="s">
        <v>51</v>
      </c>
      <c r="Y10" s="168">
        <v>1150</v>
      </c>
      <c r="Z10" s="169">
        <v>34500</v>
      </c>
      <c r="AA10" s="170"/>
      <c r="AB10" s="169">
        <v>34500</v>
      </c>
      <c r="AC10" t="s">
        <v>87</v>
      </c>
    </row>
    <row r="11" spans="2:29" x14ac:dyDescent="0.25">
      <c r="B11" s="7">
        <v>45938</v>
      </c>
      <c r="C11" s="8">
        <v>897</v>
      </c>
      <c r="D11" s="9"/>
      <c r="E11" s="10">
        <v>20</v>
      </c>
      <c r="F11" s="33">
        <f t="shared" si="0"/>
        <v>17940</v>
      </c>
      <c r="G11" s="15">
        <v>45985</v>
      </c>
      <c r="H11" s="16" t="s">
        <v>106</v>
      </c>
      <c r="I11" s="17"/>
      <c r="J11" s="18">
        <v>155612.78</v>
      </c>
      <c r="P11" s="81"/>
      <c r="Q11" s="81"/>
      <c r="R11" s="81"/>
      <c r="S11" s="81"/>
      <c r="T11" s="81"/>
      <c r="U11" s="81"/>
      <c r="V11" s="81" t="s">
        <v>104</v>
      </c>
      <c r="W11" s="81"/>
      <c r="X11" s="81"/>
      <c r="Y11" s="81"/>
      <c r="Z11" s="81"/>
      <c r="AA11" s="81"/>
      <c r="AB11" s="151">
        <v>-289500</v>
      </c>
    </row>
    <row r="12" spans="2:29" x14ac:dyDescent="0.25">
      <c r="B12" s="7">
        <v>45939</v>
      </c>
      <c r="C12" s="8">
        <v>872</v>
      </c>
      <c r="D12" s="9"/>
      <c r="E12" s="10">
        <v>20</v>
      </c>
      <c r="F12" s="33">
        <f t="shared" si="0"/>
        <v>17440</v>
      </c>
      <c r="G12" s="19"/>
      <c r="H12" s="16"/>
      <c r="I12" s="17"/>
      <c r="J12" s="18"/>
    </row>
    <row r="13" spans="2:29" x14ac:dyDescent="0.25">
      <c r="B13" s="7">
        <v>45940</v>
      </c>
      <c r="C13" s="8">
        <v>869</v>
      </c>
      <c r="D13" s="9"/>
      <c r="E13" s="10">
        <v>20</v>
      </c>
      <c r="F13" s="33">
        <f t="shared" si="0"/>
        <v>17380</v>
      </c>
      <c r="G13" s="19"/>
      <c r="H13" s="16"/>
      <c r="I13" s="17"/>
      <c r="J13" s="18"/>
    </row>
    <row r="14" spans="2:29" x14ac:dyDescent="0.25">
      <c r="B14" s="7">
        <v>45941</v>
      </c>
      <c r="C14" s="8">
        <v>888</v>
      </c>
      <c r="D14" s="9"/>
      <c r="E14" s="10">
        <v>20</v>
      </c>
      <c r="F14" s="33">
        <f t="shared" si="0"/>
        <v>17760</v>
      </c>
      <c r="G14" s="19"/>
      <c r="H14" s="16"/>
      <c r="I14" s="17"/>
      <c r="J14" s="18"/>
    </row>
    <row r="15" spans="2:29" x14ac:dyDescent="0.25">
      <c r="B15" s="7">
        <v>45942</v>
      </c>
      <c r="C15" s="8">
        <v>864.5</v>
      </c>
      <c r="D15" s="9"/>
      <c r="E15" s="10">
        <v>20</v>
      </c>
      <c r="F15" s="33">
        <f t="shared" si="0"/>
        <v>17290</v>
      </c>
      <c r="G15" s="19"/>
      <c r="H15" s="16"/>
      <c r="I15" s="17"/>
      <c r="J15" s="18"/>
    </row>
    <row r="16" spans="2:29" x14ac:dyDescent="0.25">
      <c r="B16" s="7">
        <v>45943</v>
      </c>
      <c r="C16" s="8">
        <v>856</v>
      </c>
      <c r="D16" s="9"/>
      <c r="E16" s="10">
        <v>20</v>
      </c>
      <c r="F16" s="33">
        <f t="shared" si="0"/>
        <v>17120</v>
      </c>
      <c r="G16" s="19"/>
      <c r="H16" s="16"/>
      <c r="I16" s="17"/>
      <c r="J16" s="18"/>
    </row>
    <row r="17" spans="2:10" x14ac:dyDescent="0.25">
      <c r="B17" s="7">
        <v>45944</v>
      </c>
      <c r="C17" s="8">
        <v>863.5</v>
      </c>
      <c r="D17" s="9"/>
      <c r="E17" s="10">
        <v>20</v>
      </c>
      <c r="F17" s="33">
        <f t="shared" si="0"/>
        <v>17270</v>
      </c>
      <c r="G17" s="19"/>
      <c r="H17" s="16"/>
      <c r="I17" s="17"/>
      <c r="J17" s="18"/>
    </row>
    <row r="18" spans="2:10" x14ac:dyDescent="0.25">
      <c r="B18" s="7">
        <v>45945</v>
      </c>
      <c r="C18" s="8">
        <v>861</v>
      </c>
      <c r="D18" s="9"/>
      <c r="E18" s="10">
        <v>20</v>
      </c>
      <c r="F18" s="33">
        <f t="shared" si="0"/>
        <v>17220</v>
      </c>
      <c r="G18" s="19"/>
      <c r="H18" s="16"/>
      <c r="I18" s="17"/>
      <c r="J18" s="18"/>
    </row>
    <row r="19" spans="2:10" x14ac:dyDescent="0.25">
      <c r="B19" s="7">
        <v>45946</v>
      </c>
      <c r="C19" s="8">
        <v>889.5</v>
      </c>
      <c r="D19" s="9"/>
      <c r="E19" s="10">
        <v>20</v>
      </c>
      <c r="F19" s="33">
        <f t="shared" si="0"/>
        <v>17790</v>
      </c>
      <c r="G19" s="19"/>
      <c r="H19" s="16"/>
      <c r="I19" s="17"/>
      <c r="J19" s="18"/>
    </row>
    <row r="20" spans="2:10" x14ac:dyDescent="0.25">
      <c r="B20" s="7">
        <v>45947</v>
      </c>
      <c r="C20" s="8">
        <v>886</v>
      </c>
      <c r="D20" s="9"/>
      <c r="E20" s="10">
        <v>20</v>
      </c>
      <c r="F20" s="33">
        <f t="shared" si="0"/>
        <v>17720</v>
      </c>
      <c r="G20" s="19"/>
      <c r="H20" s="16"/>
      <c r="I20" s="17"/>
      <c r="J20" s="18"/>
    </row>
    <row r="21" spans="2:10" x14ac:dyDescent="0.25">
      <c r="B21" s="7">
        <v>45948</v>
      </c>
      <c r="C21" s="8">
        <v>900.5</v>
      </c>
      <c r="D21" s="9"/>
      <c r="E21" s="10">
        <v>20</v>
      </c>
      <c r="F21" s="33">
        <f t="shared" si="0"/>
        <v>18010</v>
      </c>
      <c r="G21" s="19"/>
      <c r="H21" s="16"/>
      <c r="I21" s="17"/>
      <c r="J21" s="18"/>
    </row>
    <row r="22" spans="2:10" x14ac:dyDescent="0.25">
      <c r="B22" s="7">
        <v>45949</v>
      </c>
      <c r="C22" s="8">
        <v>864.5</v>
      </c>
      <c r="D22" s="9"/>
      <c r="E22" s="10">
        <v>20</v>
      </c>
      <c r="F22" s="33">
        <f t="shared" si="0"/>
        <v>17290</v>
      </c>
      <c r="G22" s="19"/>
      <c r="H22" s="16"/>
      <c r="I22" s="17"/>
      <c r="J22" s="18"/>
    </row>
    <row r="23" spans="2:10" x14ac:dyDescent="0.25">
      <c r="B23" s="7">
        <v>45950</v>
      </c>
      <c r="C23" s="8">
        <v>922.5</v>
      </c>
      <c r="D23" s="9"/>
      <c r="E23" s="10">
        <v>20</v>
      </c>
      <c r="F23" s="33">
        <f t="shared" si="0"/>
        <v>18450</v>
      </c>
      <c r="G23" s="19"/>
      <c r="H23" s="16"/>
      <c r="I23" s="17"/>
      <c r="J23" s="18"/>
    </row>
    <row r="24" spans="2:10" x14ac:dyDescent="0.25">
      <c r="B24" s="7">
        <v>45951</v>
      </c>
      <c r="C24" s="8">
        <v>905.5</v>
      </c>
      <c r="D24" s="9"/>
      <c r="E24" s="10">
        <v>20</v>
      </c>
      <c r="F24" s="33">
        <f t="shared" si="0"/>
        <v>18110</v>
      </c>
      <c r="G24" s="19"/>
      <c r="H24" s="16"/>
      <c r="I24" s="17"/>
      <c r="J24" s="18"/>
    </row>
    <row r="25" spans="2:10" x14ac:dyDescent="0.25">
      <c r="B25" s="7">
        <v>45952</v>
      </c>
      <c r="C25" s="8">
        <v>905.5</v>
      </c>
      <c r="D25" s="9"/>
      <c r="E25" s="10">
        <v>20</v>
      </c>
      <c r="F25" s="33">
        <f t="shared" si="0"/>
        <v>18110</v>
      </c>
      <c r="G25" s="19"/>
      <c r="H25" s="16"/>
      <c r="I25" s="17"/>
      <c r="J25" s="18"/>
    </row>
    <row r="26" spans="2:10" x14ac:dyDescent="0.25">
      <c r="B26" s="7">
        <v>45953</v>
      </c>
      <c r="C26" s="8">
        <v>935</v>
      </c>
      <c r="D26" s="9"/>
      <c r="E26" s="10">
        <v>20</v>
      </c>
      <c r="F26" s="33">
        <f t="shared" si="0"/>
        <v>18700</v>
      </c>
      <c r="G26" s="19"/>
      <c r="H26" s="16"/>
      <c r="I26" s="17"/>
      <c r="J26" s="18"/>
    </row>
    <row r="27" spans="2:10" x14ac:dyDescent="0.25">
      <c r="B27" s="7">
        <v>45954</v>
      </c>
      <c r="C27" s="8">
        <v>925</v>
      </c>
      <c r="D27" s="9"/>
      <c r="E27" s="10">
        <v>20</v>
      </c>
      <c r="F27" s="33">
        <f t="shared" si="0"/>
        <v>18500</v>
      </c>
      <c r="G27" s="19"/>
      <c r="H27" s="16"/>
      <c r="I27" s="17"/>
      <c r="J27" s="18"/>
    </row>
    <row r="28" spans="2:10" x14ac:dyDescent="0.25">
      <c r="B28" s="7">
        <v>45955</v>
      </c>
      <c r="C28" s="8">
        <v>922.5</v>
      </c>
      <c r="D28" s="9"/>
      <c r="E28" s="10">
        <v>20</v>
      </c>
      <c r="F28" s="33">
        <f t="shared" si="0"/>
        <v>18450</v>
      </c>
      <c r="G28" s="19"/>
      <c r="H28" s="16"/>
      <c r="I28" s="17"/>
      <c r="J28" s="18"/>
    </row>
    <row r="29" spans="2:10" x14ac:dyDescent="0.25">
      <c r="B29" s="7">
        <v>45956</v>
      </c>
      <c r="C29" s="8">
        <v>907.5</v>
      </c>
      <c r="D29" s="9"/>
      <c r="E29" s="10">
        <v>20</v>
      </c>
      <c r="F29" s="33">
        <f t="shared" si="0"/>
        <v>18150</v>
      </c>
      <c r="G29" s="19"/>
      <c r="H29" s="16"/>
      <c r="I29" s="17"/>
      <c r="J29" s="18"/>
    </row>
    <row r="30" spans="2:10" x14ac:dyDescent="0.25">
      <c r="B30" s="7">
        <v>45957</v>
      </c>
      <c r="C30" s="8">
        <v>918.5</v>
      </c>
      <c r="D30" s="9"/>
      <c r="E30" s="10">
        <v>20</v>
      </c>
      <c r="F30" s="33">
        <f t="shared" si="0"/>
        <v>18370</v>
      </c>
      <c r="G30" s="19"/>
      <c r="H30" s="16"/>
      <c r="I30" s="17"/>
      <c r="J30" s="18"/>
    </row>
    <row r="31" spans="2:10" x14ac:dyDescent="0.25">
      <c r="B31" s="7">
        <v>45958</v>
      </c>
      <c r="C31" s="8">
        <v>912</v>
      </c>
      <c r="D31" s="9"/>
      <c r="E31" s="10">
        <v>20</v>
      </c>
      <c r="F31" s="33">
        <f t="shared" si="0"/>
        <v>18240</v>
      </c>
      <c r="G31" s="19"/>
      <c r="H31" s="16"/>
      <c r="I31" s="17"/>
      <c r="J31" s="18"/>
    </row>
    <row r="32" spans="2:10" x14ac:dyDescent="0.25">
      <c r="B32" s="7">
        <v>45959</v>
      </c>
      <c r="C32" s="8">
        <v>941.5</v>
      </c>
      <c r="D32" s="9"/>
      <c r="E32" s="10">
        <v>20</v>
      </c>
      <c r="F32" s="33">
        <f t="shared" si="0"/>
        <v>18830</v>
      </c>
      <c r="G32" s="19"/>
      <c r="H32" s="16"/>
      <c r="I32" s="17"/>
      <c r="J32" s="18"/>
    </row>
    <row r="33" spans="2:12" x14ac:dyDescent="0.25">
      <c r="B33" s="7">
        <v>45960</v>
      </c>
      <c r="C33" s="8">
        <v>936</v>
      </c>
      <c r="D33" s="9"/>
      <c r="E33" s="10">
        <v>20</v>
      </c>
      <c r="F33" s="33">
        <f t="shared" si="0"/>
        <v>18720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919</v>
      </c>
      <c r="D34" s="48"/>
      <c r="E34" s="10">
        <v>20</v>
      </c>
      <c r="F34" s="49">
        <f t="shared" si="0"/>
        <v>18380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27682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542895.28015000001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553640</v>
      </c>
      <c r="L36" s="31">
        <f>J36-J4-J5-J6</f>
        <v>537030.79999999993</v>
      </c>
    </row>
    <row r="37" spans="2:12" x14ac:dyDescent="0.25">
      <c r="B37" s="26" t="s">
        <v>14</v>
      </c>
      <c r="C37" s="30">
        <f>C35</f>
        <v>27682</v>
      </c>
      <c r="D37" s="9">
        <f>D35/1.03</f>
        <v>0</v>
      </c>
      <c r="E37" s="10"/>
      <c r="F37" s="33">
        <f>SUM(F4:F36)</f>
        <v>553640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10744.719849999994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1.71093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359000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8">
        <v>45941</v>
      </c>
      <c r="Q3" s="13">
        <f>R3-P3</f>
        <v>50</v>
      </c>
      <c r="R3" s="144">
        <v>45991</v>
      </c>
      <c r="S3" s="13" t="s">
        <v>50</v>
      </c>
      <c r="T3" s="179">
        <v>381</v>
      </c>
      <c r="U3" s="180" t="s">
        <v>41</v>
      </c>
      <c r="V3" s="180" t="s">
        <v>97</v>
      </c>
      <c r="W3" s="181">
        <v>250</v>
      </c>
      <c r="X3" s="180" t="s">
        <v>51</v>
      </c>
      <c r="Y3" s="182">
        <v>780</v>
      </c>
      <c r="Z3" s="183">
        <v>195000</v>
      </c>
      <c r="AA3" s="184"/>
      <c r="AB3" s="183">
        <v>195000</v>
      </c>
      <c r="AC3" t="s">
        <v>98</v>
      </c>
    </row>
    <row r="4" spans="2:29" x14ac:dyDescent="0.25">
      <c r="B4" s="7">
        <v>45962</v>
      </c>
      <c r="C4" s="8">
        <v>921</v>
      </c>
      <c r="D4" s="9"/>
      <c r="E4" s="10">
        <v>20.5</v>
      </c>
      <c r="F4" s="33">
        <f>E4*C4</f>
        <v>18880.5</v>
      </c>
      <c r="G4" s="11"/>
      <c r="H4" s="12" t="s">
        <v>6</v>
      </c>
      <c r="I4" s="13">
        <v>0.01</v>
      </c>
      <c r="J4" s="14">
        <f>(F36+F37)*I4</f>
        <v>5389.2449999999999</v>
      </c>
      <c r="P4" s="185">
        <v>45948</v>
      </c>
      <c r="Q4" s="13">
        <f>R4-P4</f>
        <v>43</v>
      </c>
      <c r="R4" s="144">
        <v>45991</v>
      </c>
      <c r="S4" s="13" t="s">
        <v>50</v>
      </c>
      <c r="T4" s="186">
        <v>395</v>
      </c>
      <c r="U4" s="187" t="s">
        <v>41</v>
      </c>
      <c r="V4" s="187" t="s">
        <v>99</v>
      </c>
      <c r="W4" s="188">
        <v>1500</v>
      </c>
      <c r="X4" s="187" t="s">
        <v>12</v>
      </c>
      <c r="Y4" s="189">
        <v>22</v>
      </c>
      <c r="Z4" s="190">
        <v>33000</v>
      </c>
      <c r="AA4" s="191"/>
      <c r="AB4" s="190">
        <v>33000</v>
      </c>
      <c r="AC4" t="s">
        <v>98</v>
      </c>
    </row>
    <row r="5" spans="2:29" x14ac:dyDescent="0.25">
      <c r="B5" s="7">
        <v>45963</v>
      </c>
      <c r="C5" s="8">
        <v>926</v>
      </c>
      <c r="D5" s="9"/>
      <c r="E5" s="10">
        <v>20.5</v>
      </c>
      <c r="F5" s="33">
        <f t="shared" ref="F5:F34" si="0">E5*C5</f>
        <v>18983</v>
      </c>
      <c r="G5" s="11"/>
      <c r="H5" s="12" t="s">
        <v>7</v>
      </c>
      <c r="I5" s="13">
        <v>1E-3</v>
      </c>
      <c r="J5" s="14">
        <v>510.01</v>
      </c>
      <c r="P5" s="185">
        <v>45952</v>
      </c>
      <c r="Q5" s="13">
        <f>R5-P5</f>
        <v>39</v>
      </c>
      <c r="R5" s="144">
        <v>45991</v>
      </c>
      <c r="S5" s="13" t="s">
        <v>50</v>
      </c>
      <c r="T5" s="186">
        <v>404</v>
      </c>
      <c r="U5" s="187" t="s">
        <v>41</v>
      </c>
      <c r="V5" s="187" t="s">
        <v>100</v>
      </c>
      <c r="W5" s="192">
        <v>1</v>
      </c>
      <c r="X5" s="187" t="s">
        <v>51</v>
      </c>
      <c r="Y5" s="189">
        <v>1208.3333299999999</v>
      </c>
      <c r="Z5" s="190">
        <v>1208.33</v>
      </c>
      <c r="AA5" s="190">
        <v>241.67</v>
      </c>
      <c r="AB5" s="190">
        <v>1450</v>
      </c>
      <c r="AC5" t="s">
        <v>98</v>
      </c>
    </row>
    <row r="6" spans="2:29" x14ac:dyDescent="0.25">
      <c r="B6" s="7">
        <v>45964</v>
      </c>
      <c r="C6" s="8">
        <v>927</v>
      </c>
      <c r="D6" s="9"/>
      <c r="E6" s="10">
        <v>20.5</v>
      </c>
      <c r="F6" s="33">
        <f t="shared" si="0"/>
        <v>19003.5</v>
      </c>
      <c r="G6" s="11"/>
      <c r="H6" s="12" t="s">
        <v>8</v>
      </c>
      <c r="I6" s="13"/>
      <c r="J6" s="14">
        <v>10515.6</v>
      </c>
      <c r="P6" s="13"/>
      <c r="Q6" s="13"/>
      <c r="R6" s="13"/>
      <c r="S6" s="13"/>
      <c r="T6" s="13"/>
      <c r="U6" s="187" t="s">
        <v>41</v>
      </c>
      <c r="V6" s="193" t="s">
        <v>109</v>
      </c>
      <c r="W6" s="13">
        <v>15880</v>
      </c>
      <c r="X6" s="193" t="s">
        <v>12</v>
      </c>
      <c r="Y6" s="189">
        <v>4</v>
      </c>
      <c r="Z6" s="194">
        <f>Y6*W6</f>
        <v>63520</v>
      </c>
      <c r="AA6" s="13"/>
      <c r="AB6" s="190">
        <f>Z6</f>
        <v>63520</v>
      </c>
      <c r="AC6" t="s">
        <v>98</v>
      </c>
    </row>
    <row r="7" spans="2:29" x14ac:dyDescent="0.25">
      <c r="B7" s="7">
        <v>45965</v>
      </c>
      <c r="C7" s="8">
        <v>928</v>
      </c>
      <c r="D7" s="9"/>
      <c r="E7" s="10">
        <v>20.5</v>
      </c>
      <c r="F7" s="33">
        <f t="shared" si="0"/>
        <v>19024</v>
      </c>
      <c r="G7" s="11"/>
      <c r="H7" s="12" t="s">
        <v>9</v>
      </c>
      <c r="I7" s="13"/>
      <c r="J7" s="14">
        <f>'EKİM 2025'!J39*-1</f>
        <v>-10744.719849999994</v>
      </c>
      <c r="P7" s="81"/>
      <c r="Q7" s="81"/>
      <c r="R7" s="81"/>
      <c r="S7" s="81"/>
      <c r="T7" s="81"/>
      <c r="U7" s="81"/>
      <c r="V7" s="81" t="s">
        <v>111</v>
      </c>
      <c r="W7" s="81"/>
      <c r="X7" s="81"/>
      <c r="Y7" s="81"/>
      <c r="Z7" s="81"/>
      <c r="AA7" s="81"/>
      <c r="AB7" s="151">
        <v>-292970</v>
      </c>
    </row>
    <row r="8" spans="2:29" x14ac:dyDescent="0.25">
      <c r="B8" s="7">
        <v>45966</v>
      </c>
      <c r="C8" s="8">
        <v>914</v>
      </c>
      <c r="D8" s="9"/>
      <c r="E8" s="10">
        <v>20.5</v>
      </c>
      <c r="F8" s="33">
        <f t="shared" si="0"/>
        <v>18737</v>
      </c>
      <c r="G8" s="161">
        <v>45941</v>
      </c>
      <c r="H8" s="16" t="s">
        <v>107</v>
      </c>
      <c r="I8" s="17"/>
      <c r="J8" s="160">
        <v>195000</v>
      </c>
      <c r="P8" s="177">
        <v>45972</v>
      </c>
      <c r="Q8" s="17">
        <f>R8-P8</f>
        <v>50</v>
      </c>
      <c r="R8" s="133">
        <v>46022</v>
      </c>
      <c r="S8" s="17" t="s">
        <v>50</v>
      </c>
      <c r="T8" s="176">
        <v>450</v>
      </c>
      <c r="U8" s="17" t="s">
        <v>41</v>
      </c>
      <c r="V8" s="175" t="s">
        <v>97</v>
      </c>
      <c r="W8" s="174">
        <v>300</v>
      </c>
      <c r="X8" s="175" t="s">
        <v>51</v>
      </c>
      <c r="Y8" s="173">
        <v>780</v>
      </c>
      <c r="Z8" s="171">
        <v>234000</v>
      </c>
      <c r="AA8" s="172"/>
      <c r="AB8" s="171">
        <v>234000</v>
      </c>
      <c r="AC8" t="s">
        <v>105</v>
      </c>
    </row>
    <row r="9" spans="2:29" x14ac:dyDescent="0.25">
      <c r="B9" s="7">
        <v>45967</v>
      </c>
      <c r="C9" s="8">
        <v>929.5</v>
      </c>
      <c r="D9" s="9"/>
      <c r="E9" s="10">
        <v>20.5</v>
      </c>
      <c r="F9" s="33">
        <f t="shared" si="0"/>
        <v>19054.75</v>
      </c>
      <c r="G9" s="163">
        <v>45948</v>
      </c>
      <c r="H9" s="16" t="s">
        <v>115</v>
      </c>
      <c r="I9" s="17"/>
      <c r="J9" s="162">
        <v>33000</v>
      </c>
      <c r="P9" s="177">
        <v>45972</v>
      </c>
      <c r="Q9" s="17">
        <f>R9-P9</f>
        <v>50</v>
      </c>
      <c r="R9" s="133">
        <v>46022</v>
      </c>
      <c r="S9" s="17" t="s">
        <v>50</v>
      </c>
      <c r="T9" s="176">
        <v>450</v>
      </c>
      <c r="U9" s="17" t="s">
        <v>41</v>
      </c>
      <c r="V9" s="175" t="s">
        <v>85</v>
      </c>
      <c r="W9" s="174">
        <v>100</v>
      </c>
      <c r="X9" s="175" t="s">
        <v>51</v>
      </c>
      <c r="Y9" s="173">
        <v>643.56435999999997</v>
      </c>
      <c r="Z9" s="171">
        <v>64356.44</v>
      </c>
      <c r="AA9" s="171">
        <v>643.55999999999995</v>
      </c>
      <c r="AB9" s="171">
        <v>65000</v>
      </c>
      <c r="AC9" t="s">
        <v>105</v>
      </c>
    </row>
    <row r="10" spans="2:29" x14ac:dyDescent="0.25">
      <c r="B10" s="7">
        <v>45968</v>
      </c>
      <c r="C10" s="8">
        <v>882.5</v>
      </c>
      <c r="D10" s="9"/>
      <c r="E10" s="10">
        <v>20.5</v>
      </c>
      <c r="F10" s="33">
        <f t="shared" si="0"/>
        <v>18091.25</v>
      </c>
      <c r="G10" s="163">
        <v>45952</v>
      </c>
      <c r="H10" s="16" t="s">
        <v>108</v>
      </c>
      <c r="I10" s="17"/>
      <c r="J10" s="162">
        <v>1450</v>
      </c>
      <c r="P10" s="177">
        <v>45972</v>
      </c>
      <c r="Q10" s="17">
        <f>R10-P10</f>
        <v>50</v>
      </c>
      <c r="R10" s="133">
        <v>46022</v>
      </c>
      <c r="S10" s="17" t="s">
        <v>50</v>
      </c>
      <c r="T10" s="176">
        <v>450</v>
      </c>
      <c r="U10" s="17" t="s">
        <v>41</v>
      </c>
      <c r="V10" s="175" t="s">
        <v>86</v>
      </c>
      <c r="W10" s="174">
        <v>50</v>
      </c>
      <c r="X10" s="175" t="s">
        <v>51</v>
      </c>
      <c r="Y10" s="173">
        <v>1200</v>
      </c>
      <c r="Z10" s="171">
        <v>60000</v>
      </c>
      <c r="AA10" s="172"/>
      <c r="AB10" s="171">
        <v>60000</v>
      </c>
      <c r="AC10" t="s">
        <v>105</v>
      </c>
    </row>
    <row r="11" spans="2:29" x14ac:dyDescent="0.25">
      <c r="B11" s="7">
        <v>45969</v>
      </c>
      <c r="C11" s="8">
        <v>930</v>
      </c>
      <c r="D11" s="9"/>
      <c r="E11" s="10">
        <v>20.5</v>
      </c>
      <c r="F11" s="33">
        <f t="shared" si="0"/>
        <v>19065</v>
      </c>
      <c r="G11" s="19"/>
      <c r="H11" s="16" t="s">
        <v>110</v>
      </c>
      <c r="I11" s="17"/>
      <c r="J11" s="162">
        <v>63520</v>
      </c>
    </row>
    <row r="12" spans="2:29" x14ac:dyDescent="0.25">
      <c r="B12" s="7">
        <v>45970</v>
      </c>
      <c r="C12" s="8">
        <v>905</v>
      </c>
      <c r="D12" s="9"/>
      <c r="E12" s="10">
        <v>20.5</v>
      </c>
      <c r="F12" s="33">
        <f t="shared" si="0"/>
        <v>18552.5</v>
      </c>
      <c r="G12" s="19"/>
      <c r="H12" s="16"/>
      <c r="I12" s="17"/>
      <c r="J12" s="18"/>
    </row>
    <row r="13" spans="2:29" x14ac:dyDescent="0.25">
      <c r="B13" s="7">
        <v>45971</v>
      </c>
      <c r="C13" s="8">
        <v>894</v>
      </c>
      <c r="D13" s="9"/>
      <c r="E13" s="10">
        <v>20.5</v>
      </c>
      <c r="F13" s="33">
        <f t="shared" si="0"/>
        <v>18327</v>
      </c>
      <c r="G13" s="19"/>
      <c r="H13" s="16"/>
      <c r="I13" s="17"/>
      <c r="J13" s="18"/>
    </row>
    <row r="14" spans="2:29" x14ac:dyDescent="0.25">
      <c r="B14" s="7">
        <v>45972</v>
      </c>
      <c r="C14" s="8">
        <v>889</v>
      </c>
      <c r="D14" s="9"/>
      <c r="E14" s="10">
        <v>20.5</v>
      </c>
      <c r="F14" s="33">
        <f t="shared" si="0"/>
        <v>18224.5</v>
      </c>
      <c r="G14" s="19"/>
      <c r="H14" s="16"/>
      <c r="I14" s="17"/>
      <c r="J14" s="18"/>
    </row>
    <row r="15" spans="2:29" x14ac:dyDescent="0.25">
      <c r="B15" s="7">
        <v>45973</v>
      </c>
      <c r="C15" s="8">
        <v>885</v>
      </c>
      <c r="D15" s="9"/>
      <c r="E15" s="10">
        <v>20.5</v>
      </c>
      <c r="F15" s="33">
        <f t="shared" si="0"/>
        <v>18142.5</v>
      </c>
      <c r="G15" s="19"/>
      <c r="H15" s="16"/>
      <c r="I15" s="17"/>
      <c r="J15" s="18"/>
    </row>
    <row r="16" spans="2:29" x14ac:dyDescent="0.25">
      <c r="B16" s="7">
        <v>45974</v>
      </c>
      <c r="C16" s="8">
        <v>883</v>
      </c>
      <c r="D16" s="9"/>
      <c r="E16" s="10">
        <v>20.5</v>
      </c>
      <c r="F16" s="33">
        <f t="shared" si="0"/>
        <v>18101.5</v>
      </c>
      <c r="G16" s="15">
        <v>46014</v>
      </c>
      <c r="H16" s="16" t="s">
        <v>114</v>
      </c>
      <c r="I16" s="17"/>
      <c r="J16" s="18">
        <v>227477.59</v>
      </c>
    </row>
    <row r="17" spans="2:10" x14ac:dyDescent="0.25">
      <c r="B17" s="7">
        <v>45975</v>
      </c>
      <c r="C17" s="8">
        <v>863.5</v>
      </c>
      <c r="D17" s="9"/>
      <c r="E17" s="10">
        <v>20.5</v>
      </c>
      <c r="F17" s="33">
        <f t="shared" si="0"/>
        <v>17701.75</v>
      </c>
      <c r="G17" s="19"/>
      <c r="H17" s="16"/>
      <c r="I17" s="17"/>
      <c r="J17" s="18"/>
    </row>
    <row r="18" spans="2:10" x14ac:dyDescent="0.25">
      <c r="B18" s="7">
        <v>45976</v>
      </c>
      <c r="C18" s="8">
        <v>894.5</v>
      </c>
      <c r="D18" s="9"/>
      <c r="E18" s="10">
        <v>20.5</v>
      </c>
      <c r="F18" s="33">
        <f t="shared" si="0"/>
        <v>18337.25</v>
      </c>
      <c r="G18" s="19"/>
      <c r="H18" s="16"/>
      <c r="I18" s="17"/>
      <c r="J18" s="18"/>
    </row>
    <row r="19" spans="2:10" x14ac:dyDescent="0.25">
      <c r="B19" s="7">
        <v>45977</v>
      </c>
      <c r="C19" s="8">
        <v>827.5</v>
      </c>
      <c r="D19" s="9"/>
      <c r="E19" s="10">
        <v>20.5</v>
      </c>
      <c r="F19" s="33">
        <f t="shared" si="0"/>
        <v>16963.75</v>
      </c>
      <c r="G19" s="19"/>
      <c r="H19" s="16"/>
      <c r="I19" s="17"/>
      <c r="J19" s="18"/>
    </row>
    <row r="20" spans="2:10" x14ac:dyDescent="0.25">
      <c r="B20" s="7">
        <v>45978</v>
      </c>
      <c r="C20" s="8">
        <v>856.5</v>
      </c>
      <c r="D20" s="9"/>
      <c r="E20" s="10">
        <v>20.5</v>
      </c>
      <c r="F20" s="33">
        <f t="shared" si="0"/>
        <v>17558.25</v>
      </c>
      <c r="G20" s="19"/>
      <c r="H20" s="16"/>
      <c r="I20" s="17"/>
      <c r="J20" s="18"/>
    </row>
    <row r="21" spans="2:10" x14ac:dyDescent="0.25">
      <c r="B21" s="7">
        <v>45979</v>
      </c>
      <c r="C21" s="8">
        <v>879</v>
      </c>
      <c r="D21" s="9"/>
      <c r="E21" s="10">
        <v>20.5</v>
      </c>
      <c r="F21" s="33">
        <f t="shared" si="0"/>
        <v>18019.5</v>
      </c>
      <c r="G21" s="19"/>
      <c r="H21" s="16"/>
      <c r="I21" s="17"/>
      <c r="J21" s="18"/>
    </row>
    <row r="22" spans="2:10" x14ac:dyDescent="0.25">
      <c r="B22" s="7">
        <v>45980</v>
      </c>
      <c r="C22" s="8">
        <v>818</v>
      </c>
      <c r="D22" s="9"/>
      <c r="E22" s="10">
        <v>20.5</v>
      </c>
      <c r="F22" s="33">
        <f t="shared" si="0"/>
        <v>16769</v>
      </c>
      <c r="G22" s="19"/>
      <c r="H22" s="16"/>
      <c r="I22" s="17"/>
      <c r="J22" s="18"/>
    </row>
    <row r="23" spans="2:10" x14ac:dyDescent="0.25">
      <c r="B23" s="7">
        <v>45981</v>
      </c>
      <c r="C23" s="8">
        <v>869</v>
      </c>
      <c r="D23" s="9"/>
      <c r="E23" s="10">
        <v>20.5</v>
      </c>
      <c r="F23" s="33">
        <f t="shared" si="0"/>
        <v>17814.5</v>
      </c>
      <c r="G23" s="19"/>
      <c r="H23" s="16"/>
      <c r="I23" s="17"/>
      <c r="J23" s="18"/>
    </row>
    <row r="24" spans="2:10" x14ac:dyDescent="0.25">
      <c r="B24" s="7">
        <v>45982</v>
      </c>
      <c r="C24" s="8">
        <v>883.5</v>
      </c>
      <c r="D24" s="9"/>
      <c r="E24" s="10">
        <v>20.5</v>
      </c>
      <c r="F24" s="33">
        <f t="shared" si="0"/>
        <v>18111.75</v>
      </c>
      <c r="G24" s="19"/>
      <c r="H24" s="16"/>
      <c r="I24" s="17"/>
      <c r="J24" s="18"/>
    </row>
    <row r="25" spans="2:10" x14ac:dyDescent="0.25">
      <c r="B25" s="7">
        <v>45983</v>
      </c>
      <c r="C25" s="8">
        <v>843</v>
      </c>
      <c r="D25" s="9"/>
      <c r="E25" s="10">
        <v>20.5</v>
      </c>
      <c r="F25" s="33">
        <f t="shared" si="0"/>
        <v>17281.5</v>
      </c>
      <c r="G25" s="19"/>
      <c r="H25" s="16"/>
      <c r="I25" s="17"/>
      <c r="J25" s="18"/>
    </row>
    <row r="26" spans="2:10" x14ac:dyDescent="0.25">
      <c r="B26" s="7">
        <v>45984</v>
      </c>
      <c r="C26" s="8">
        <v>838.5</v>
      </c>
      <c r="D26" s="9"/>
      <c r="E26" s="10">
        <v>20.5</v>
      </c>
      <c r="F26" s="33">
        <f t="shared" si="0"/>
        <v>17189.25</v>
      </c>
      <c r="G26" s="19"/>
      <c r="H26" s="16"/>
      <c r="I26" s="17"/>
      <c r="J26" s="18"/>
    </row>
    <row r="27" spans="2:10" x14ac:dyDescent="0.25">
      <c r="B27" s="7">
        <v>45985</v>
      </c>
      <c r="C27" s="8">
        <v>844</v>
      </c>
      <c r="D27" s="9"/>
      <c r="E27" s="10">
        <v>20.5</v>
      </c>
      <c r="F27" s="33">
        <f t="shared" si="0"/>
        <v>17302</v>
      </c>
      <c r="G27" s="19"/>
      <c r="H27" s="16"/>
      <c r="I27" s="17"/>
      <c r="J27" s="18"/>
    </row>
    <row r="28" spans="2:10" x14ac:dyDescent="0.25">
      <c r="B28" s="7">
        <v>45986</v>
      </c>
      <c r="C28" s="8">
        <v>843</v>
      </c>
      <c r="D28" s="9"/>
      <c r="E28" s="10">
        <v>20.5</v>
      </c>
      <c r="F28" s="33">
        <f t="shared" si="0"/>
        <v>17281.5</v>
      </c>
      <c r="G28" s="19"/>
      <c r="H28" s="16"/>
      <c r="I28" s="17"/>
      <c r="J28" s="18"/>
    </row>
    <row r="29" spans="2:10" x14ac:dyDescent="0.25">
      <c r="B29" s="7">
        <v>45987</v>
      </c>
      <c r="C29" s="8">
        <v>834.5</v>
      </c>
      <c r="D29" s="9"/>
      <c r="E29" s="10">
        <v>20.5</v>
      </c>
      <c r="F29" s="33">
        <f t="shared" si="0"/>
        <v>17107.25</v>
      </c>
      <c r="G29" s="19"/>
      <c r="H29" s="16"/>
      <c r="I29" s="17"/>
      <c r="J29" s="18"/>
    </row>
    <row r="30" spans="2:10" x14ac:dyDescent="0.25">
      <c r="B30" s="7">
        <v>45988</v>
      </c>
      <c r="C30" s="8">
        <v>854.5</v>
      </c>
      <c r="D30" s="9"/>
      <c r="E30" s="10">
        <v>20.5</v>
      </c>
      <c r="F30" s="33">
        <f t="shared" si="0"/>
        <v>17517.25</v>
      </c>
      <c r="G30" s="19"/>
      <c r="H30" s="16"/>
      <c r="I30" s="17"/>
      <c r="J30" s="18"/>
    </row>
    <row r="31" spans="2:10" x14ac:dyDescent="0.25">
      <c r="B31" s="7">
        <v>45989</v>
      </c>
      <c r="C31" s="8">
        <v>856.5</v>
      </c>
      <c r="D31" s="9"/>
      <c r="E31" s="10">
        <v>20.5</v>
      </c>
      <c r="F31" s="33">
        <f t="shared" si="0"/>
        <v>17558.25</v>
      </c>
      <c r="G31" s="19"/>
      <c r="H31" s="16"/>
      <c r="I31" s="17"/>
      <c r="J31" s="18"/>
    </row>
    <row r="32" spans="2:10" x14ac:dyDescent="0.25">
      <c r="B32" s="7">
        <v>45990</v>
      </c>
      <c r="C32" s="8">
        <v>822</v>
      </c>
      <c r="D32" s="9"/>
      <c r="E32" s="10">
        <v>20.5</v>
      </c>
      <c r="F32" s="33">
        <f t="shared" si="0"/>
        <v>16851</v>
      </c>
      <c r="G32" s="19"/>
      <c r="H32" s="16"/>
      <c r="I32" s="17"/>
      <c r="J32" s="18"/>
    </row>
    <row r="33" spans="2:12" x14ac:dyDescent="0.25">
      <c r="B33" s="7">
        <v>45991</v>
      </c>
      <c r="C33" s="8">
        <v>847.5</v>
      </c>
      <c r="D33" s="9"/>
      <c r="E33" s="10">
        <v>20.5</v>
      </c>
      <c r="F33" s="33">
        <f t="shared" si="0"/>
        <v>17373.75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26289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526117.72514999995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538924.5</v>
      </c>
      <c r="L36" s="31">
        <f>J36-J4-J5-J6</f>
        <v>522509.64500000002</v>
      </c>
    </row>
    <row r="37" spans="2:12" x14ac:dyDescent="0.25">
      <c r="B37" s="26" t="s">
        <v>14</v>
      </c>
      <c r="C37" s="30">
        <f>C35</f>
        <v>26289</v>
      </c>
      <c r="D37" s="9">
        <f>D35/1.03</f>
        <v>0</v>
      </c>
      <c r="E37" s="10"/>
      <c r="F37" s="33">
        <f>SUM(F4:F36)</f>
        <v>538924.5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12806.774850000045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358000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8">
        <v>45941</v>
      </c>
      <c r="Q3" s="13">
        <f>R3-P3</f>
        <v>50</v>
      </c>
      <c r="R3" s="144">
        <v>45991</v>
      </c>
      <c r="S3" s="13" t="s">
        <v>50</v>
      </c>
      <c r="T3" s="179">
        <v>381</v>
      </c>
      <c r="U3" s="180" t="s">
        <v>41</v>
      </c>
      <c r="V3" s="180" t="s">
        <v>97</v>
      </c>
      <c r="W3" s="181">
        <v>250</v>
      </c>
      <c r="X3" s="180" t="s">
        <v>51</v>
      </c>
      <c r="Y3" s="182">
        <v>780</v>
      </c>
      <c r="Z3" s="183">
        <v>195000</v>
      </c>
      <c r="AA3" s="184"/>
      <c r="AB3" s="183">
        <v>195000</v>
      </c>
      <c r="AC3" t="s">
        <v>98</v>
      </c>
    </row>
    <row r="4" spans="2:29" x14ac:dyDescent="0.25">
      <c r="B4" s="7">
        <v>45992</v>
      </c>
      <c r="C4" s="8">
        <v>856</v>
      </c>
      <c r="D4" s="9"/>
      <c r="E4" s="10">
        <v>20.5</v>
      </c>
      <c r="F4" s="33">
        <f>E4*C4</f>
        <v>17548</v>
      </c>
      <c r="G4" s="11"/>
      <c r="H4" s="12" t="s">
        <v>6</v>
      </c>
      <c r="I4" s="13">
        <v>0.01</v>
      </c>
      <c r="J4" s="14">
        <f>(F36+F37)*I4</f>
        <v>5436.6</v>
      </c>
      <c r="P4" s="185">
        <v>45948</v>
      </c>
      <c r="Q4" s="13">
        <f>R4-P4</f>
        <v>43</v>
      </c>
      <c r="R4" s="144">
        <v>45991</v>
      </c>
      <c r="S4" s="13" t="s">
        <v>50</v>
      </c>
      <c r="T4" s="186">
        <v>395</v>
      </c>
      <c r="U4" s="187" t="s">
        <v>41</v>
      </c>
      <c r="V4" s="187" t="s">
        <v>99</v>
      </c>
      <c r="W4" s="188">
        <v>1500</v>
      </c>
      <c r="X4" s="187" t="s">
        <v>12</v>
      </c>
      <c r="Y4" s="189">
        <v>22</v>
      </c>
      <c r="Z4" s="190">
        <v>33000</v>
      </c>
      <c r="AA4" s="191"/>
      <c r="AB4" s="190">
        <v>33000</v>
      </c>
      <c r="AC4" t="s">
        <v>98</v>
      </c>
    </row>
    <row r="5" spans="2:29" x14ac:dyDescent="0.25">
      <c r="B5" s="7">
        <v>45993</v>
      </c>
      <c r="C5" s="8">
        <v>852</v>
      </c>
      <c r="D5" s="9"/>
      <c r="E5" s="10">
        <v>20.5</v>
      </c>
      <c r="F5" s="33">
        <f t="shared" ref="F5:F34" si="0">E5*C5</f>
        <v>17466</v>
      </c>
      <c r="G5" s="11"/>
      <c r="H5" s="12" t="s">
        <v>7</v>
      </c>
      <c r="I5" s="13">
        <v>1E-3</v>
      </c>
      <c r="J5" s="14">
        <v>534.61</v>
      </c>
      <c r="P5" s="185">
        <v>45952</v>
      </c>
      <c r="Q5" s="13">
        <f>R5-P5</f>
        <v>39</v>
      </c>
      <c r="R5" s="144">
        <v>45991</v>
      </c>
      <c r="S5" s="13" t="s">
        <v>50</v>
      </c>
      <c r="T5" s="186">
        <v>404</v>
      </c>
      <c r="U5" s="187" t="s">
        <v>41</v>
      </c>
      <c r="V5" s="187" t="s">
        <v>100</v>
      </c>
      <c r="W5" s="192">
        <v>1</v>
      </c>
      <c r="X5" s="187" t="s">
        <v>51</v>
      </c>
      <c r="Y5" s="189">
        <v>1208.3333299999999</v>
      </c>
      <c r="Z5" s="190">
        <v>1208.33</v>
      </c>
      <c r="AA5" s="190">
        <v>241.67</v>
      </c>
      <c r="AB5" s="190">
        <v>1450</v>
      </c>
      <c r="AC5" t="s">
        <v>98</v>
      </c>
    </row>
    <row r="6" spans="2:29" x14ac:dyDescent="0.25">
      <c r="B6" s="7">
        <v>45994</v>
      </c>
      <c r="C6" s="8">
        <v>868</v>
      </c>
      <c r="D6" s="9"/>
      <c r="E6" s="10">
        <v>20.5</v>
      </c>
      <c r="F6" s="33">
        <f t="shared" si="0"/>
        <v>17794</v>
      </c>
      <c r="G6" s="11"/>
      <c r="H6" s="12" t="s">
        <v>8</v>
      </c>
      <c r="I6" s="13"/>
      <c r="J6" s="14">
        <v>3616.03</v>
      </c>
      <c r="P6" s="185">
        <v>46013</v>
      </c>
      <c r="Q6" s="13">
        <f>R6-P6</f>
        <v>-22</v>
      </c>
      <c r="R6" s="144">
        <v>45991</v>
      </c>
      <c r="S6" s="13" t="s">
        <v>50</v>
      </c>
      <c r="T6" s="13">
        <v>562</v>
      </c>
      <c r="U6" s="187" t="s">
        <v>41</v>
      </c>
      <c r="V6" s="193" t="s">
        <v>109</v>
      </c>
      <c r="W6" s="13">
        <v>15880</v>
      </c>
      <c r="X6" s="193" t="s">
        <v>12</v>
      </c>
      <c r="Y6" s="189">
        <v>4</v>
      </c>
      <c r="Z6" s="194">
        <f>Y6*W6</f>
        <v>63520</v>
      </c>
      <c r="AA6" s="13"/>
      <c r="AB6" s="190">
        <f>Z6</f>
        <v>63520</v>
      </c>
      <c r="AC6" t="s">
        <v>98</v>
      </c>
    </row>
    <row r="7" spans="2:29" x14ac:dyDescent="0.25">
      <c r="B7" s="7">
        <v>45995</v>
      </c>
      <c r="C7" s="8">
        <v>843.5</v>
      </c>
      <c r="D7" s="9"/>
      <c r="E7" s="10">
        <v>20.5</v>
      </c>
      <c r="F7" s="33">
        <f t="shared" si="0"/>
        <v>17291.75</v>
      </c>
      <c r="G7" s="11"/>
      <c r="H7" s="12" t="s">
        <v>9</v>
      </c>
      <c r="I7" s="13"/>
      <c r="J7" s="14">
        <f>'KASIM 2025'!J39*-1</f>
        <v>-12806.774850000045</v>
      </c>
      <c r="P7" s="81"/>
      <c r="Q7" s="81"/>
      <c r="R7" s="81"/>
      <c r="S7" s="81"/>
      <c r="T7" s="81"/>
      <c r="U7" s="81"/>
      <c r="V7" s="81" t="s">
        <v>111</v>
      </c>
      <c r="W7" s="81"/>
      <c r="X7" s="81"/>
      <c r="Y7" s="81"/>
      <c r="Z7" s="81"/>
      <c r="AA7" s="81"/>
      <c r="AB7" s="151">
        <v>-292970</v>
      </c>
    </row>
    <row r="8" spans="2:29" x14ac:dyDescent="0.25">
      <c r="B8" s="7">
        <v>45996</v>
      </c>
      <c r="C8" s="8">
        <v>890</v>
      </c>
      <c r="D8" s="9"/>
      <c r="E8" s="10">
        <v>20.5</v>
      </c>
      <c r="F8" s="33">
        <f t="shared" si="0"/>
        <v>18245</v>
      </c>
      <c r="G8" s="15"/>
      <c r="H8" s="16"/>
      <c r="I8" s="17"/>
      <c r="J8" s="18"/>
      <c r="P8" s="203">
        <v>45972</v>
      </c>
      <c r="Q8" s="13">
        <f>R8-P8</f>
        <v>50</v>
      </c>
      <c r="R8" s="144">
        <v>46022</v>
      </c>
      <c r="S8" s="13" t="s">
        <v>50</v>
      </c>
      <c r="T8" s="204">
        <v>450</v>
      </c>
      <c r="U8" s="13" t="s">
        <v>41</v>
      </c>
      <c r="V8" s="205" t="s">
        <v>97</v>
      </c>
      <c r="W8" s="206">
        <v>300</v>
      </c>
      <c r="X8" s="205" t="s">
        <v>51</v>
      </c>
      <c r="Y8" s="207">
        <v>780</v>
      </c>
      <c r="Z8" s="208">
        <v>234000</v>
      </c>
      <c r="AA8" s="209"/>
      <c r="AB8" s="208">
        <v>234000</v>
      </c>
      <c r="AC8" t="s">
        <v>105</v>
      </c>
    </row>
    <row r="9" spans="2:29" x14ac:dyDescent="0.25">
      <c r="B9" s="7">
        <v>45997</v>
      </c>
      <c r="C9" s="8">
        <v>879</v>
      </c>
      <c r="D9" s="9"/>
      <c r="E9" s="10">
        <v>20.5</v>
      </c>
      <c r="F9" s="33">
        <f t="shared" si="0"/>
        <v>18019.5</v>
      </c>
      <c r="G9" s="177">
        <v>45972</v>
      </c>
      <c r="H9" s="16" t="s">
        <v>116</v>
      </c>
      <c r="I9" s="17"/>
      <c r="J9" s="171">
        <v>234000</v>
      </c>
      <c r="P9" s="203">
        <v>45972</v>
      </c>
      <c r="Q9" s="13">
        <f>R9-P9</f>
        <v>50</v>
      </c>
      <c r="R9" s="144">
        <v>46022</v>
      </c>
      <c r="S9" s="13" t="s">
        <v>50</v>
      </c>
      <c r="T9" s="204">
        <v>450</v>
      </c>
      <c r="U9" s="13" t="s">
        <v>41</v>
      </c>
      <c r="V9" s="205" t="s">
        <v>85</v>
      </c>
      <c r="W9" s="206">
        <v>100</v>
      </c>
      <c r="X9" s="205" t="s">
        <v>51</v>
      </c>
      <c r="Y9" s="207">
        <v>643.56435999999997</v>
      </c>
      <c r="Z9" s="208">
        <v>64356.44</v>
      </c>
      <c r="AA9" s="208">
        <v>643.55999999999995</v>
      </c>
      <c r="AB9" s="208">
        <v>65000</v>
      </c>
      <c r="AC9" t="s">
        <v>105</v>
      </c>
    </row>
    <row r="10" spans="2:29" x14ac:dyDescent="0.25">
      <c r="B10" s="7">
        <v>45998</v>
      </c>
      <c r="C10" s="8">
        <v>800.5</v>
      </c>
      <c r="D10" s="9"/>
      <c r="E10" s="10">
        <v>20.5</v>
      </c>
      <c r="F10" s="33">
        <f t="shared" si="0"/>
        <v>16410.25</v>
      </c>
      <c r="G10" s="177">
        <v>45972</v>
      </c>
      <c r="H10" s="16" t="s">
        <v>117</v>
      </c>
      <c r="I10" s="17"/>
      <c r="J10" s="171">
        <v>65000</v>
      </c>
      <c r="P10" s="203">
        <v>45972</v>
      </c>
      <c r="Q10" s="13">
        <f>R10-P10</f>
        <v>50</v>
      </c>
      <c r="R10" s="144">
        <v>46022</v>
      </c>
      <c r="S10" s="13" t="s">
        <v>50</v>
      </c>
      <c r="T10" s="204">
        <v>450</v>
      </c>
      <c r="U10" s="13" t="s">
        <v>41</v>
      </c>
      <c r="V10" s="205" t="s">
        <v>86</v>
      </c>
      <c r="W10" s="206">
        <v>50</v>
      </c>
      <c r="X10" s="205" t="s">
        <v>51</v>
      </c>
      <c r="Y10" s="207">
        <v>1200</v>
      </c>
      <c r="Z10" s="208">
        <v>60000</v>
      </c>
      <c r="AA10" s="209"/>
      <c r="AB10" s="208">
        <v>60000</v>
      </c>
      <c r="AC10" t="s">
        <v>105</v>
      </c>
    </row>
    <row r="11" spans="2:29" x14ac:dyDescent="0.25">
      <c r="B11" s="7">
        <v>45999</v>
      </c>
      <c r="C11" s="8">
        <v>915.5</v>
      </c>
      <c r="D11" s="9"/>
      <c r="E11" s="10">
        <v>20.5</v>
      </c>
      <c r="F11" s="33">
        <f t="shared" si="0"/>
        <v>18767.75</v>
      </c>
      <c r="G11" s="177">
        <v>45972</v>
      </c>
      <c r="H11" s="16" t="s">
        <v>118</v>
      </c>
      <c r="I11" s="17"/>
      <c r="J11" s="171">
        <v>60000</v>
      </c>
      <c r="P11" s="81"/>
      <c r="Q11" s="81"/>
      <c r="R11" s="81"/>
      <c r="S11" s="81"/>
      <c r="T11" s="81"/>
      <c r="U11" s="81"/>
      <c r="V11" s="81" t="s">
        <v>56</v>
      </c>
      <c r="W11" s="81"/>
      <c r="X11" s="81"/>
      <c r="Y11" s="81"/>
      <c r="Z11" s="81"/>
      <c r="AA11" s="81"/>
      <c r="AB11" s="151">
        <v>-359000</v>
      </c>
    </row>
    <row r="12" spans="2:29" x14ac:dyDescent="0.25">
      <c r="B12" s="7">
        <v>46000</v>
      </c>
      <c r="C12" s="8">
        <v>841</v>
      </c>
      <c r="D12" s="9"/>
      <c r="E12" s="10">
        <v>20.5</v>
      </c>
      <c r="F12" s="33">
        <f t="shared" si="0"/>
        <v>17240.5</v>
      </c>
      <c r="G12" s="19"/>
      <c r="H12" s="16"/>
      <c r="I12" s="17"/>
      <c r="J12" s="18"/>
      <c r="P12" s="202">
        <v>45996</v>
      </c>
      <c r="Q12" s="17">
        <f>R12-P12</f>
        <v>56</v>
      </c>
      <c r="R12" s="133">
        <v>46052</v>
      </c>
      <c r="S12" s="17" t="s">
        <v>50</v>
      </c>
      <c r="T12" s="201">
        <v>515</v>
      </c>
      <c r="U12" s="200" t="s">
        <v>41</v>
      </c>
      <c r="V12" s="200" t="s">
        <v>97</v>
      </c>
      <c r="W12" s="199">
        <v>300</v>
      </c>
      <c r="X12" s="200" t="s">
        <v>51</v>
      </c>
      <c r="Y12" s="198">
        <v>780</v>
      </c>
      <c r="Z12" s="196">
        <v>234000</v>
      </c>
      <c r="AA12" s="197"/>
      <c r="AB12" s="196">
        <v>234000</v>
      </c>
      <c r="AC12" t="s">
        <v>113</v>
      </c>
    </row>
    <row r="13" spans="2:29" x14ac:dyDescent="0.25">
      <c r="B13" s="7">
        <v>46001</v>
      </c>
      <c r="C13" s="8">
        <v>843.5</v>
      </c>
      <c r="D13" s="9"/>
      <c r="E13" s="10">
        <v>20.5</v>
      </c>
      <c r="F13" s="33">
        <f t="shared" si="0"/>
        <v>17291.75</v>
      </c>
      <c r="G13" s="15">
        <v>46045</v>
      </c>
      <c r="H13" s="16" t="s">
        <v>122</v>
      </c>
      <c r="I13" s="17"/>
      <c r="J13" s="18">
        <v>187879.53</v>
      </c>
      <c r="P13" s="202">
        <v>45996</v>
      </c>
      <c r="Q13" s="17">
        <f>R13-P13</f>
        <v>56</v>
      </c>
      <c r="R13" s="133">
        <v>46052</v>
      </c>
      <c r="S13" s="17" t="s">
        <v>50</v>
      </c>
      <c r="T13" s="201">
        <v>515</v>
      </c>
      <c r="U13" s="200" t="s">
        <v>41</v>
      </c>
      <c r="V13" s="200" t="s">
        <v>85</v>
      </c>
      <c r="W13" s="199">
        <v>100</v>
      </c>
      <c r="X13" s="200" t="s">
        <v>51</v>
      </c>
      <c r="Y13" s="198">
        <v>640</v>
      </c>
      <c r="Z13" s="196">
        <v>64000</v>
      </c>
      <c r="AA13" s="197"/>
      <c r="AB13" s="196">
        <v>64000</v>
      </c>
      <c r="AC13" t="s">
        <v>113</v>
      </c>
    </row>
    <row r="14" spans="2:29" x14ac:dyDescent="0.25">
      <c r="B14" s="7">
        <v>46002</v>
      </c>
      <c r="C14" s="8">
        <v>862</v>
      </c>
      <c r="D14" s="9"/>
      <c r="E14" s="10">
        <v>20.5</v>
      </c>
      <c r="F14" s="33">
        <f t="shared" si="0"/>
        <v>17671</v>
      </c>
      <c r="G14" s="19"/>
      <c r="H14" s="16"/>
      <c r="I14" s="17"/>
      <c r="J14" s="18"/>
      <c r="P14" s="202">
        <v>45996</v>
      </c>
      <c r="Q14" s="17">
        <f>R14-P14</f>
        <v>56</v>
      </c>
      <c r="R14" s="133">
        <v>46052</v>
      </c>
      <c r="S14" s="17" t="s">
        <v>50</v>
      </c>
      <c r="T14" s="201">
        <v>515</v>
      </c>
      <c r="U14" s="200" t="s">
        <v>41</v>
      </c>
      <c r="V14" s="200" t="s">
        <v>112</v>
      </c>
      <c r="W14" s="195">
        <v>2500</v>
      </c>
      <c r="X14" s="200" t="s">
        <v>12</v>
      </c>
      <c r="Y14" s="198">
        <v>24</v>
      </c>
      <c r="Z14" s="196">
        <v>60000</v>
      </c>
      <c r="AA14" s="197"/>
      <c r="AB14" s="196">
        <v>60000</v>
      </c>
      <c r="AC14" t="s">
        <v>113</v>
      </c>
    </row>
    <row r="15" spans="2:29" x14ac:dyDescent="0.25">
      <c r="B15" s="7">
        <v>46003</v>
      </c>
      <c r="C15" s="8">
        <v>841.5</v>
      </c>
      <c r="D15" s="9"/>
      <c r="E15" s="10">
        <v>20.5</v>
      </c>
      <c r="F15" s="33">
        <f t="shared" si="0"/>
        <v>17250.75</v>
      </c>
      <c r="G15" s="19"/>
      <c r="H15" s="16"/>
      <c r="I15" s="17"/>
      <c r="J15" s="18"/>
    </row>
    <row r="16" spans="2:29" x14ac:dyDescent="0.25">
      <c r="B16" s="7">
        <v>46004</v>
      </c>
      <c r="C16" s="8">
        <v>851.5</v>
      </c>
      <c r="D16" s="9"/>
      <c r="E16" s="10">
        <v>20.5</v>
      </c>
      <c r="F16" s="33">
        <f t="shared" si="0"/>
        <v>17455.75</v>
      </c>
      <c r="G16" s="19"/>
      <c r="H16" s="16"/>
      <c r="I16" s="17"/>
      <c r="J16" s="18"/>
    </row>
    <row r="17" spans="2:10" x14ac:dyDescent="0.25">
      <c r="B17" s="7">
        <v>46005</v>
      </c>
      <c r="C17" s="8">
        <v>853</v>
      </c>
      <c r="D17" s="9"/>
      <c r="E17" s="10">
        <v>20.5</v>
      </c>
      <c r="F17" s="33">
        <f t="shared" si="0"/>
        <v>17486.5</v>
      </c>
      <c r="G17" s="19"/>
      <c r="H17" s="16"/>
      <c r="I17" s="17"/>
      <c r="J17" s="18"/>
    </row>
    <row r="18" spans="2:10" x14ac:dyDescent="0.25">
      <c r="B18" s="7">
        <v>46006</v>
      </c>
      <c r="C18" s="8">
        <v>859</v>
      </c>
      <c r="D18" s="9"/>
      <c r="E18" s="10">
        <v>20.5</v>
      </c>
      <c r="F18" s="33">
        <f t="shared" si="0"/>
        <v>17609.5</v>
      </c>
      <c r="G18" s="19"/>
      <c r="H18" s="16"/>
      <c r="I18" s="17"/>
      <c r="J18" s="18"/>
    </row>
    <row r="19" spans="2:10" x14ac:dyDescent="0.25">
      <c r="B19" s="7">
        <v>46007</v>
      </c>
      <c r="C19" s="8">
        <v>828.5</v>
      </c>
      <c r="D19" s="9"/>
      <c r="E19" s="10">
        <v>20.5</v>
      </c>
      <c r="F19" s="33">
        <f t="shared" si="0"/>
        <v>16984.25</v>
      </c>
      <c r="G19" s="19"/>
      <c r="H19" s="16"/>
      <c r="I19" s="17"/>
      <c r="J19" s="18"/>
    </row>
    <row r="20" spans="2:10" x14ac:dyDescent="0.25">
      <c r="B20" s="7">
        <v>46008</v>
      </c>
      <c r="C20" s="8">
        <v>831</v>
      </c>
      <c r="D20" s="9"/>
      <c r="E20" s="10">
        <v>20.5</v>
      </c>
      <c r="F20" s="33">
        <f t="shared" si="0"/>
        <v>17035.5</v>
      </c>
      <c r="G20" s="19"/>
      <c r="H20" s="16"/>
      <c r="I20" s="17"/>
      <c r="J20" s="18"/>
    </row>
    <row r="21" spans="2:10" x14ac:dyDescent="0.25">
      <c r="B21" s="7">
        <v>46009</v>
      </c>
      <c r="C21" s="8">
        <v>817.5</v>
      </c>
      <c r="D21" s="9"/>
      <c r="E21" s="10">
        <v>20.5</v>
      </c>
      <c r="F21" s="33">
        <f t="shared" si="0"/>
        <v>16758.75</v>
      </c>
      <c r="G21" s="19"/>
      <c r="H21" s="16"/>
      <c r="I21" s="17"/>
      <c r="J21" s="18"/>
    </row>
    <row r="22" spans="2:10" x14ac:dyDescent="0.25">
      <c r="B22" s="7">
        <v>46010</v>
      </c>
      <c r="C22" s="8">
        <v>826</v>
      </c>
      <c r="D22" s="9"/>
      <c r="E22" s="10">
        <v>20.5</v>
      </c>
      <c r="F22" s="33">
        <f t="shared" si="0"/>
        <v>16933</v>
      </c>
      <c r="G22" s="19"/>
      <c r="H22" s="16"/>
      <c r="I22" s="17"/>
      <c r="J22" s="18"/>
    </row>
    <row r="23" spans="2:10" x14ac:dyDescent="0.25">
      <c r="B23" s="7">
        <v>46011</v>
      </c>
      <c r="C23" s="8">
        <v>835.5</v>
      </c>
      <c r="D23" s="9"/>
      <c r="E23" s="10">
        <v>20.5</v>
      </c>
      <c r="F23" s="33">
        <f t="shared" si="0"/>
        <v>17127.75</v>
      </c>
      <c r="G23" s="19"/>
      <c r="H23" s="16"/>
      <c r="I23" s="17"/>
      <c r="J23" s="18"/>
    </row>
    <row r="24" spans="2:10" x14ac:dyDescent="0.25">
      <c r="B24" s="7">
        <v>46012</v>
      </c>
      <c r="C24" s="8">
        <v>863.5</v>
      </c>
      <c r="D24" s="9"/>
      <c r="E24" s="10">
        <v>20.5</v>
      </c>
      <c r="F24" s="33">
        <f t="shared" si="0"/>
        <v>17701.75</v>
      </c>
      <c r="G24" s="19"/>
      <c r="H24" s="16"/>
      <c r="I24" s="17"/>
      <c r="J24" s="18"/>
    </row>
    <row r="25" spans="2:10" x14ac:dyDescent="0.25">
      <c r="B25" s="7">
        <v>46013</v>
      </c>
      <c r="C25" s="8">
        <v>863.5</v>
      </c>
      <c r="D25" s="9"/>
      <c r="E25" s="10">
        <v>20.5</v>
      </c>
      <c r="F25" s="33">
        <f t="shared" si="0"/>
        <v>17701.75</v>
      </c>
      <c r="G25" s="19"/>
      <c r="H25" s="16"/>
      <c r="I25" s="17"/>
      <c r="J25" s="18"/>
    </row>
    <row r="26" spans="2:10" x14ac:dyDescent="0.25">
      <c r="B26" s="7">
        <v>46014</v>
      </c>
      <c r="C26" s="8">
        <v>879.5</v>
      </c>
      <c r="D26" s="9"/>
      <c r="E26" s="10">
        <v>20.5</v>
      </c>
      <c r="F26" s="33">
        <f t="shared" si="0"/>
        <v>18029.75</v>
      </c>
      <c r="G26" s="19"/>
      <c r="H26" s="16"/>
      <c r="I26" s="17"/>
      <c r="J26" s="18"/>
    </row>
    <row r="27" spans="2:10" x14ac:dyDescent="0.25">
      <c r="B27" s="7">
        <v>46015</v>
      </c>
      <c r="C27" s="8">
        <v>924</v>
      </c>
      <c r="D27" s="9"/>
      <c r="E27" s="10">
        <v>20.5</v>
      </c>
      <c r="F27" s="33">
        <f t="shared" si="0"/>
        <v>18942</v>
      </c>
      <c r="G27" s="19"/>
      <c r="H27" s="16"/>
      <c r="I27" s="17"/>
      <c r="J27" s="18"/>
    </row>
    <row r="28" spans="2:10" x14ac:dyDescent="0.25">
      <c r="B28" s="7">
        <v>46016</v>
      </c>
      <c r="C28" s="8">
        <v>859</v>
      </c>
      <c r="D28" s="9"/>
      <c r="E28" s="10">
        <v>20.5</v>
      </c>
      <c r="F28" s="33">
        <f t="shared" si="0"/>
        <v>17609.5</v>
      </c>
      <c r="G28" s="19"/>
      <c r="H28" s="16"/>
      <c r="I28" s="17"/>
      <c r="J28" s="18"/>
    </row>
    <row r="29" spans="2:10" x14ac:dyDescent="0.25">
      <c r="B29" s="7">
        <v>46017</v>
      </c>
      <c r="C29" s="8">
        <v>919</v>
      </c>
      <c r="D29" s="9"/>
      <c r="E29" s="10">
        <v>20.5</v>
      </c>
      <c r="F29" s="33">
        <f t="shared" si="0"/>
        <v>18839.5</v>
      </c>
      <c r="G29" s="19"/>
      <c r="H29" s="16"/>
      <c r="I29" s="17"/>
      <c r="J29" s="18"/>
    </row>
    <row r="30" spans="2:10" x14ac:dyDescent="0.25">
      <c r="B30" s="7">
        <v>46018</v>
      </c>
      <c r="C30" s="8">
        <v>857</v>
      </c>
      <c r="D30" s="9"/>
      <c r="E30" s="10">
        <v>20.5</v>
      </c>
      <c r="F30" s="33">
        <f t="shared" si="0"/>
        <v>17568.5</v>
      </c>
      <c r="G30" s="19"/>
      <c r="H30" s="16"/>
      <c r="I30" s="17"/>
      <c r="J30" s="18"/>
    </row>
    <row r="31" spans="2:10" x14ac:dyDescent="0.25">
      <c r="B31" s="7">
        <v>46019</v>
      </c>
      <c r="C31" s="8">
        <v>866</v>
      </c>
      <c r="D31" s="9"/>
      <c r="E31" s="10">
        <v>20.5</v>
      </c>
      <c r="F31" s="33">
        <f t="shared" si="0"/>
        <v>17753</v>
      </c>
      <c r="G31" s="19"/>
      <c r="H31" s="16"/>
      <c r="I31" s="17"/>
      <c r="J31" s="18"/>
    </row>
    <row r="32" spans="2:10" x14ac:dyDescent="0.25">
      <c r="B32" s="7">
        <v>46020</v>
      </c>
      <c r="C32" s="8">
        <v>820</v>
      </c>
      <c r="D32" s="9"/>
      <c r="E32" s="10">
        <v>20.5</v>
      </c>
      <c r="F32" s="33">
        <f t="shared" si="0"/>
        <v>16810</v>
      </c>
      <c r="G32" s="19"/>
      <c r="H32" s="16"/>
      <c r="I32" s="17"/>
      <c r="J32" s="18"/>
    </row>
    <row r="33" spans="2:12" x14ac:dyDescent="0.25">
      <c r="B33" s="7">
        <v>46021</v>
      </c>
      <c r="C33" s="8">
        <v>859</v>
      </c>
      <c r="D33" s="9"/>
      <c r="E33" s="10">
        <v>20.5</v>
      </c>
      <c r="F33" s="33">
        <f t="shared" si="0"/>
        <v>17609.5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815</v>
      </c>
      <c r="D34" s="48"/>
      <c r="E34" s="10">
        <v>20.5</v>
      </c>
      <c r="F34" s="49">
        <f t="shared" si="0"/>
        <v>16707.5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26520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543659.99514999997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543660</v>
      </c>
      <c r="L36" s="31">
        <f>J36-J4-J5-J6</f>
        <v>534072.76</v>
      </c>
    </row>
    <row r="37" spans="2:12" x14ac:dyDescent="0.25">
      <c r="B37" s="26" t="s">
        <v>14</v>
      </c>
      <c r="C37" s="30">
        <f>C35</f>
        <v>26520</v>
      </c>
      <c r="D37" s="9">
        <f>D35/1.03</f>
        <v>0</v>
      </c>
      <c r="E37" s="10"/>
      <c r="F37" s="33">
        <f>SUM(F4:F36)</f>
        <v>543660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4.8500000266358256E-3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B5EB-C7D1-4BF9-BB40-AC08AE13ADD1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344000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8">
        <v>45941</v>
      </c>
      <c r="Q3" s="13">
        <f>R3-P3</f>
        <v>50</v>
      </c>
      <c r="R3" s="144">
        <v>45991</v>
      </c>
      <c r="S3" s="13" t="s">
        <v>50</v>
      </c>
      <c r="T3" s="179">
        <v>381</v>
      </c>
      <c r="U3" s="180" t="s">
        <v>41</v>
      </c>
      <c r="V3" s="180" t="s">
        <v>97</v>
      </c>
      <c r="W3" s="181">
        <v>250</v>
      </c>
      <c r="X3" s="180" t="s">
        <v>51</v>
      </c>
      <c r="Y3" s="182">
        <v>780</v>
      </c>
      <c r="Z3" s="183">
        <v>195000</v>
      </c>
      <c r="AA3" s="184"/>
      <c r="AB3" s="183">
        <v>195000</v>
      </c>
      <c r="AC3" t="s">
        <v>98</v>
      </c>
    </row>
    <row r="4" spans="2:29" x14ac:dyDescent="0.25">
      <c r="B4" s="7">
        <v>46023</v>
      </c>
      <c r="C4" s="8">
        <v>831.5</v>
      </c>
      <c r="D4" s="9"/>
      <c r="E4" s="10">
        <v>21.5</v>
      </c>
      <c r="F4" s="33">
        <f>E4*C4</f>
        <v>17877.25</v>
      </c>
      <c r="G4" s="11"/>
      <c r="H4" s="12" t="s">
        <v>6</v>
      </c>
      <c r="I4" s="13">
        <v>0.01</v>
      </c>
      <c r="J4" s="14">
        <f>(F36+F37)*I4</f>
        <v>5418.1475</v>
      </c>
      <c r="P4" s="185">
        <v>45948</v>
      </c>
      <c r="Q4" s="13">
        <f>R4-P4</f>
        <v>43</v>
      </c>
      <c r="R4" s="144">
        <v>45991</v>
      </c>
      <c r="S4" s="13" t="s">
        <v>50</v>
      </c>
      <c r="T4" s="186">
        <v>395</v>
      </c>
      <c r="U4" s="187" t="s">
        <v>41</v>
      </c>
      <c r="V4" s="187" t="s">
        <v>99</v>
      </c>
      <c r="W4" s="188">
        <v>1500</v>
      </c>
      <c r="X4" s="187" t="s">
        <v>12</v>
      </c>
      <c r="Y4" s="189">
        <v>22</v>
      </c>
      <c r="Z4" s="190">
        <v>33000</v>
      </c>
      <c r="AA4" s="191"/>
      <c r="AB4" s="190">
        <v>33000</v>
      </c>
      <c r="AC4" t="s">
        <v>98</v>
      </c>
    </row>
    <row r="5" spans="2:29" x14ac:dyDescent="0.25">
      <c r="B5" s="7">
        <v>46024</v>
      </c>
      <c r="C5" s="8">
        <v>805.5</v>
      </c>
      <c r="D5" s="9"/>
      <c r="E5" s="10">
        <v>21.5</v>
      </c>
      <c r="F5" s="33">
        <f t="shared" ref="F5:F34" si="0">E5*C5</f>
        <v>17318.25</v>
      </c>
      <c r="G5" s="11"/>
      <c r="H5" s="12" t="s">
        <v>7</v>
      </c>
      <c r="I5" s="13">
        <v>1E-3</v>
      </c>
      <c r="J5" s="14">
        <f>(F36+F37)*I5</f>
        <v>541.81475</v>
      </c>
      <c r="P5" s="185">
        <v>45952</v>
      </c>
      <c r="Q5" s="13">
        <f>R5-P5</f>
        <v>39</v>
      </c>
      <c r="R5" s="144">
        <v>45991</v>
      </c>
      <c r="S5" s="13" t="s">
        <v>50</v>
      </c>
      <c r="T5" s="186">
        <v>404</v>
      </c>
      <c r="U5" s="187" t="s">
        <v>41</v>
      </c>
      <c r="V5" s="187" t="s">
        <v>100</v>
      </c>
      <c r="W5" s="192">
        <v>1</v>
      </c>
      <c r="X5" s="187" t="s">
        <v>51</v>
      </c>
      <c r="Y5" s="189">
        <v>1208.3333299999999</v>
      </c>
      <c r="Z5" s="190">
        <v>1208.33</v>
      </c>
      <c r="AA5" s="190">
        <v>241.67</v>
      </c>
      <c r="AB5" s="190">
        <v>1450</v>
      </c>
      <c r="AC5" t="s">
        <v>98</v>
      </c>
    </row>
    <row r="6" spans="2:29" x14ac:dyDescent="0.25">
      <c r="B6" s="7">
        <v>46025</v>
      </c>
      <c r="C6" s="8">
        <v>792</v>
      </c>
      <c r="D6" s="9"/>
      <c r="E6" s="10">
        <v>21.5</v>
      </c>
      <c r="F6" s="33">
        <f t="shared" si="0"/>
        <v>17028</v>
      </c>
      <c r="G6" s="11"/>
      <c r="H6" s="12" t="s">
        <v>8</v>
      </c>
      <c r="I6" s="13"/>
      <c r="J6" s="14">
        <v>9855.99</v>
      </c>
      <c r="P6" s="185">
        <v>46013</v>
      </c>
      <c r="Q6" s="13">
        <f>R6-P6</f>
        <v>-22</v>
      </c>
      <c r="R6" s="144">
        <v>45991</v>
      </c>
      <c r="S6" s="13" t="s">
        <v>50</v>
      </c>
      <c r="T6" s="13">
        <v>562</v>
      </c>
      <c r="U6" s="187" t="s">
        <v>41</v>
      </c>
      <c r="V6" s="193" t="s">
        <v>109</v>
      </c>
      <c r="W6" s="13">
        <v>15880</v>
      </c>
      <c r="X6" s="193" t="s">
        <v>12</v>
      </c>
      <c r="Y6" s="189">
        <v>4</v>
      </c>
      <c r="Z6" s="194">
        <f>Y6*W6</f>
        <v>63520</v>
      </c>
      <c r="AA6" s="13"/>
      <c r="AB6" s="190">
        <f>Z6</f>
        <v>63520</v>
      </c>
      <c r="AC6" t="s">
        <v>98</v>
      </c>
    </row>
    <row r="7" spans="2:29" x14ac:dyDescent="0.25">
      <c r="B7" s="7">
        <v>46026</v>
      </c>
      <c r="C7" s="8">
        <v>837</v>
      </c>
      <c r="D7" s="9"/>
      <c r="E7" s="10">
        <v>21.5</v>
      </c>
      <c r="F7" s="33">
        <f t="shared" si="0"/>
        <v>17995.5</v>
      </c>
      <c r="G7" s="11"/>
      <c r="H7" s="12" t="s">
        <v>9</v>
      </c>
      <c r="I7" s="13"/>
      <c r="J7" s="14">
        <f>'ARALIK 2025'!J39*-1</f>
        <v>-4.8500000266358256E-3</v>
      </c>
      <c r="P7" s="81"/>
      <c r="Q7" s="81"/>
      <c r="R7" s="81"/>
      <c r="S7" s="81"/>
      <c r="T7" s="81"/>
      <c r="U7" s="81"/>
      <c r="V7" s="81" t="s">
        <v>111</v>
      </c>
      <c r="W7" s="81"/>
      <c r="X7" s="81"/>
      <c r="Y7" s="81"/>
      <c r="Z7" s="81"/>
      <c r="AA7" s="81"/>
      <c r="AB7" s="151">
        <v>-292970</v>
      </c>
    </row>
    <row r="8" spans="2:29" x14ac:dyDescent="0.25">
      <c r="B8" s="7">
        <v>46027</v>
      </c>
      <c r="C8" s="8">
        <v>812</v>
      </c>
      <c r="D8" s="9"/>
      <c r="E8" s="10">
        <v>21.5</v>
      </c>
      <c r="F8" s="33">
        <f t="shared" si="0"/>
        <v>17458</v>
      </c>
      <c r="G8" s="15"/>
      <c r="H8" s="16"/>
      <c r="I8" s="17"/>
      <c r="J8" s="18"/>
      <c r="P8" s="203">
        <v>45972</v>
      </c>
      <c r="Q8" s="13">
        <f>R8-P8</f>
        <v>50</v>
      </c>
      <c r="R8" s="144">
        <v>46022</v>
      </c>
      <c r="S8" s="13" t="s">
        <v>50</v>
      </c>
      <c r="T8" s="204">
        <v>450</v>
      </c>
      <c r="U8" s="13" t="s">
        <v>41</v>
      </c>
      <c r="V8" s="205" t="s">
        <v>97</v>
      </c>
      <c r="W8" s="206">
        <v>300</v>
      </c>
      <c r="X8" s="205" t="s">
        <v>51</v>
      </c>
      <c r="Y8" s="207">
        <v>780</v>
      </c>
      <c r="Z8" s="208">
        <v>234000</v>
      </c>
      <c r="AA8" s="209"/>
      <c r="AB8" s="208">
        <v>234000</v>
      </c>
      <c r="AC8" t="s">
        <v>105</v>
      </c>
    </row>
    <row r="9" spans="2:29" x14ac:dyDescent="0.25">
      <c r="B9" s="7">
        <v>46028</v>
      </c>
      <c r="C9" s="8">
        <v>768.5</v>
      </c>
      <c r="D9" s="9"/>
      <c r="E9" s="10">
        <v>21.5</v>
      </c>
      <c r="F9" s="33">
        <f t="shared" si="0"/>
        <v>16522.75</v>
      </c>
      <c r="G9" s="15"/>
      <c r="H9" s="16"/>
      <c r="I9" s="17"/>
      <c r="J9" s="18"/>
      <c r="P9" s="203">
        <v>45972</v>
      </c>
      <c r="Q9" s="13">
        <f>R9-P9</f>
        <v>50</v>
      </c>
      <c r="R9" s="144">
        <v>46022</v>
      </c>
      <c r="S9" s="13" t="s">
        <v>50</v>
      </c>
      <c r="T9" s="204">
        <v>450</v>
      </c>
      <c r="U9" s="13" t="s">
        <v>41</v>
      </c>
      <c r="V9" s="205" t="s">
        <v>85</v>
      </c>
      <c r="W9" s="206">
        <v>100</v>
      </c>
      <c r="X9" s="205" t="s">
        <v>51</v>
      </c>
      <c r="Y9" s="207">
        <v>643.56435999999997</v>
      </c>
      <c r="Z9" s="208">
        <v>64356.44</v>
      </c>
      <c r="AA9" s="208">
        <v>643.55999999999995</v>
      </c>
      <c r="AB9" s="208">
        <v>65000</v>
      </c>
      <c r="AC9" t="s">
        <v>105</v>
      </c>
    </row>
    <row r="10" spans="2:29" x14ac:dyDescent="0.25">
      <c r="B10" s="7">
        <v>46029</v>
      </c>
      <c r="C10" s="8">
        <v>803</v>
      </c>
      <c r="D10" s="9"/>
      <c r="E10" s="10">
        <v>21.5</v>
      </c>
      <c r="F10" s="33">
        <f t="shared" si="0"/>
        <v>17264.5</v>
      </c>
      <c r="G10" s="202">
        <v>45996</v>
      </c>
      <c r="H10" s="16" t="s">
        <v>116</v>
      </c>
      <c r="I10" s="17"/>
      <c r="J10" s="196">
        <v>234000</v>
      </c>
      <c r="P10" s="203">
        <v>45972</v>
      </c>
      <c r="Q10" s="13">
        <f>R10-P10</f>
        <v>50</v>
      </c>
      <c r="R10" s="144">
        <v>46022</v>
      </c>
      <c r="S10" s="13" t="s">
        <v>50</v>
      </c>
      <c r="T10" s="204">
        <v>450</v>
      </c>
      <c r="U10" s="13" t="s">
        <v>41</v>
      </c>
      <c r="V10" s="205" t="s">
        <v>86</v>
      </c>
      <c r="W10" s="206">
        <v>50</v>
      </c>
      <c r="X10" s="205" t="s">
        <v>51</v>
      </c>
      <c r="Y10" s="207">
        <v>1200</v>
      </c>
      <c r="Z10" s="208">
        <v>60000</v>
      </c>
      <c r="AA10" s="209"/>
      <c r="AB10" s="208">
        <v>60000</v>
      </c>
      <c r="AC10" t="s">
        <v>105</v>
      </c>
    </row>
    <row r="11" spans="2:29" x14ac:dyDescent="0.25">
      <c r="B11" s="7">
        <v>46030</v>
      </c>
      <c r="C11" s="8">
        <v>785</v>
      </c>
      <c r="D11" s="9"/>
      <c r="E11" s="10">
        <v>21.5</v>
      </c>
      <c r="F11" s="33">
        <f t="shared" si="0"/>
        <v>16877.5</v>
      </c>
      <c r="G11" s="202">
        <v>45996</v>
      </c>
      <c r="H11" s="16" t="s">
        <v>117</v>
      </c>
      <c r="I11" s="17"/>
      <c r="J11" s="196">
        <v>64000</v>
      </c>
      <c r="P11" s="81"/>
      <c r="Q11" s="81"/>
      <c r="R11" s="81"/>
      <c r="S11" s="81"/>
      <c r="T11" s="81"/>
      <c r="U11" s="81"/>
      <c r="V11" s="81" t="s">
        <v>56</v>
      </c>
      <c r="W11" s="81"/>
      <c r="X11" s="81"/>
      <c r="Y11" s="81"/>
      <c r="Z11" s="81"/>
      <c r="AA11" s="81"/>
      <c r="AB11" s="151">
        <v>-359000</v>
      </c>
    </row>
    <row r="12" spans="2:29" x14ac:dyDescent="0.25">
      <c r="B12" s="7">
        <v>46031</v>
      </c>
      <c r="C12" s="8">
        <v>809.5</v>
      </c>
      <c r="D12" s="9"/>
      <c r="E12" s="10">
        <v>21.5</v>
      </c>
      <c r="F12" s="33">
        <f t="shared" si="0"/>
        <v>17404.25</v>
      </c>
      <c r="G12" s="202">
        <v>45996</v>
      </c>
      <c r="H12" s="16" t="s">
        <v>118</v>
      </c>
      <c r="I12" s="17"/>
      <c r="J12" s="196">
        <v>60000</v>
      </c>
      <c r="P12" s="217">
        <v>45996</v>
      </c>
      <c r="Q12" s="13">
        <f>R12-P12</f>
        <v>56</v>
      </c>
      <c r="R12" s="144">
        <v>46052</v>
      </c>
      <c r="S12" s="13" t="s">
        <v>50</v>
      </c>
      <c r="T12" s="218">
        <v>515</v>
      </c>
      <c r="U12" s="219" t="s">
        <v>41</v>
      </c>
      <c r="V12" s="219" t="s">
        <v>97</v>
      </c>
      <c r="W12" s="220">
        <v>300</v>
      </c>
      <c r="X12" s="219" t="s">
        <v>51</v>
      </c>
      <c r="Y12" s="221">
        <v>780</v>
      </c>
      <c r="Z12" s="222">
        <v>234000</v>
      </c>
      <c r="AA12" s="223"/>
      <c r="AB12" s="222">
        <v>234000</v>
      </c>
      <c r="AC12" t="s">
        <v>113</v>
      </c>
    </row>
    <row r="13" spans="2:29" x14ac:dyDescent="0.25">
      <c r="B13" s="7">
        <v>46032</v>
      </c>
      <c r="C13" s="8">
        <v>788.5</v>
      </c>
      <c r="D13" s="9"/>
      <c r="E13" s="10">
        <v>21.5</v>
      </c>
      <c r="F13" s="33">
        <f t="shared" si="0"/>
        <v>16952.75</v>
      </c>
      <c r="G13" s="19"/>
      <c r="H13" s="16"/>
      <c r="I13" s="17"/>
      <c r="J13" s="18"/>
      <c r="P13" s="217">
        <v>45996</v>
      </c>
      <c r="Q13" s="13">
        <f>R13-P13</f>
        <v>56</v>
      </c>
      <c r="R13" s="144">
        <v>46052</v>
      </c>
      <c r="S13" s="13" t="s">
        <v>50</v>
      </c>
      <c r="T13" s="218">
        <v>515</v>
      </c>
      <c r="U13" s="219" t="s">
        <v>41</v>
      </c>
      <c r="V13" s="219" t="s">
        <v>85</v>
      </c>
      <c r="W13" s="220">
        <v>100</v>
      </c>
      <c r="X13" s="219" t="s">
        <v>51</v>
      </c>
      <c r="Y13" s="221">
        <v>640</v>
      </c>
      <c r="Z13" s="222">
        <v>64000</v>
      </c>
      <c r="AA13" s="223"/>
      <c r="AB13" s="222">
        <v>64000</v>
      </c>
      <c r="AC13" t="s">
        <v>113</v>
      </c>
    </row>
    <row r="14" spans="2:29" x14ac:dyDescent="0.25">
      <c r="B14" s="7">
        <v>46033</v>
      </c>
      <c r="C14" s="8">
        <v>781</v>
      </c>
      <c r="D14" s="9"/>
      <c r="E14" s="10">
        <v>21.5</v>
      </c>
      <c r="F14" s="33">
        <f t="shared" si="0"/>
        <v>16791.5</v>
      </c>
      <c r="G14" s="19"/>
      <c r="H14" s="16"/>
      <c r="I14" s="17"/>
      <c r="J14" s="18"/>
      <c r="P14" s="217">
        <v>45996</v>
      </c>
      <c r="Q14" s="13">
        <f>R14-P14</f>
        <v>56</v>
      </c>
      <c r="R14" s="144">
        <v>46052</v>
      </c>
      <c r="S14" s="13" t="s">
        <v>50</v>
      </c>
      <c r="T14" s="218">
        <v>515</v>
      </c>
      <c r="U14" s="219" t="s">
        <v>41</v>
      </c>
      <c r="V14" s="219" t="s">
        <v>112</v>
      </c>
      <c r="W14" s="224">
        <v>2500</v>
      </c>
      <c r="X14" s="219" t="s">
        <v>12</v>
      </c>
      <c r="Y14" s="221">
        <v>24</v>
      </c>
      <c r="Z14" s="222">
        <v>60000</v>
      </c>
      <c r="AA14" s="223"/>
      <c r="AB14" s="222">
        <v>60000</v>
      </c>
      <c r="AC14" t="s">
        <v>113</v>
      </c>
    </row>
    <row r="15" spans="2:29" x14ac:dyDescent="0.25">
      <c r="B15" s="7">
        <v>46034</v>
      </c>
      <c r="C15" s="8">
        <v>791</v>
      </c>
      <c r="D15" s="9"/>
      <c r="E15" s="10">
        <v>21.5</v>
      </c>
      <c r="F15" s="33">
        <f t="shared" si="0"/>
        <v>17006.5</v>
      </c>
      <c r="G15" s="19"/>
      <c r="H15" s="16"/>
      <c r="I15" s="17"/>
      <c r="J15" s="18"/>
      <c r="P15" s="81"/>
      <c r="Q15" s="81"/>
      <c r="R15" s="81"/>
      <c r="S15" s="81"/>
      <c r="T15" s="81"/>
      <c r="U15" s="81"/>
      <c r="V15" s="81" t="s">
        <v>123</v>
      </c>
      <c r="W15" s="81"/>
      <c r="X15" s="81"/>
      <c r="Y15" s="81"/>
      <c r="Z15" s="81"/>
      <c r="AA15" s="81"/>
      <c r="AB15" s="81">
        <v>-358000</v>
      </c>
    </row>
    <row r="16" spans="2:29" x14ac:dyDescent="0.25">
      <c r="B16" s="7">
        <v>46035</v>
      </c>
      <c r="C16" s="8">
        <v>786.5</v>
      </c>
      <c r="D16" s="9"/>
      <c r="E16" s="10">
        <v>21.5</v>
      </c>
      <c r="F16" s="33">
        <f t="shared" si="0"/>
        <v>16909.75</v>
      </c>
      <c r="G16" s="15">
        <v>46080</v>
      </c>
      <c r="H16" s="16" t="s">
        <v>126</v>
      </c>
      <c r="I16" s="17"/>
      <c r="J16" s="18">
        <v>148769.63</v>
      </c>
      <c r="P16" s="216">
        <v>46031</v>
      </c>
      <c r="Q16" s="17">
        <f>R16-P16</f>
        <v>50</v>
      </c>
      <c r="R16" s="133">
        <v>46081</v>
      </c>
      <c r="S16" s="17" t="s">
        <v>50</v>
      </c>
      <c r="T16" s="215">
        <v>15</v>
      </c>
      <c r="U16" s="214" t="s">
        <v>41</v>
      </c>
      <c r="V16" s="214" t="s">
        <v>119</v>
      </c>
      <c r="W16" s="213">
        <v>60</v>
      </c>
      <c r="X16" s="214" t="s">
        <v>51</v>
      </c>
      <c r="Y16" s="212">
        <v>750</v>
      </c>
      <c r="Z16" s="210">
        <v>45000</v>
      </c>
      <c r="AA16" s="211"/>
      <c r="AB16" s="210">
        <v>45000</v>
      </c>
      <c r="AC16" t="s">
        <v>121</v>
      </c>
    </row>
    <row r="17" spans="2:29" x14ac:dyDescent="0.25">
      <c r="B17" s="7">
        <v>46036</v>
      </c>
      <c r="C17" s="8">
        <v>781</v>
      </c>
      <c r="D17" s="9"/>
      <c r="E17" s="10">
        <v>21.5</v>
      </c>
      <c r="F17" s="33">
        <f t="shared" si="0"/>
        <v>16791.5</v>
      </c>
      <c r="G17" s="19"/>
      <c r="H17" s="16"/>
      <c r="I17" s="17"/>
      <c r="J17" s="18"/>
      <c r="P17" s="216">
        <v>46031</v>
      </c>
      <c r="Q17" s="17">
        <f>R17-P17</f>
        <v>50</v>
      </c>
      <c r="R17" s="133">
        <v>46081</v>
      </c>
      <c r="S17" s="17" t="s">
        <v>50</v>
      </c>
      <c r="T17" s="215">
        <v>15</v>
      </c>
      <c r="U17" s="214" t="s">
        <v>41</v>
      </c>
      <c r="V17" s="214" t="s">
        <v>97</v>
      </c>
      <c r="W17" s="213">
        <v>250</v>
      </c>
      <c r="X17" s="214" t="s">
        <v>51</v>
      </c>
      <c r="Y17" s="212">
        <v>800</v>
      </c>
      <c r="Z17" s="210">
        <v>200000</v>
      </c>
      <c r="AA17" s="211"/>
      <c r="AB17" s="210">
        <v>200000</v>
      </c>
      <c r="AC17" t="s">
        <v>121</v>
      </c>
    </row>
    <row r="18" spans="2:29" x14ac:dyDescent="0.25">
      <c r="B18" s="7">
        <v>46037</v>
      </c>
      <c r="C18" s="8">
        <v>730</v>
      </c>
      <c r="D18" s="9"/>
      <c r="E18" s="10">
        <v>21.5</v>
      </c>
      <c r="F18" s="33">
        <f t="shared" si="0"/>
        <v>15695</v>
      </c>
      <c r="G18" s="19"/>
      <c r="H18" s="16"/>
      <c r="I18" s="17"/>
      <c r="J18" s="18"/>
      <c r="P18" s="216">
        <v>46031</v>
      </c>
      <c r="Q18" s="17">
        <f>R18-P18</f>
        <v>50</v>
      </c>
      <c r="R18" s="133">
        <v>46081</v>
      </c>
      <c r="S18" s="17" t="s">
        <v>50</v>
      </c>
      <c r="T18" s="215">
        <v>15</v>
      </c>
      <c r="U18" s="214" t="s">
        <v>41</v>
      </c>
      <c r="V18" s="214" t="s">
        <v>120</v>
      </c>
      <c r="W18" s="213">
        <v>150</v>
      </c>
      <c r="X18" s="214" t="s">
        <v>51</v>
      </c>
      <c r="Y18" s="212">
        <v>653.46534999999994</v>
      </c>
      <c r="Z18" s="210">
        <v>98019.8</v>
      </c>
      <c r="AA18" s="210">
        <v>980.2</v>
      </c>
      <c r="AB18" s="210">
        <v>99000</v>
      </c>
      <c r="AC18" t="s">
        <v>121</v>
      </c>
    </row>
    <row r="19" spans="2:29" x14ac:dyDescent="0.25">
      <c r="B19" s="7">
        <v>46038</v>
      </c>
      <c r="C19" s="8">
        <v>743</v>
      </c>
      <c r="D19" s="9"/>
      <c r="E19" s="10">
        <v>21.5</v>
      </c>
      <c r="F19" s="33">
        <f t="shared" si="0"/>
        <v>15974.5</v>
      </c>
      <c r="G19" s="19"/>
      <c r="H19" s="16"/>
      <c r="I19" s="17"/>
      <c r="J19" s="18"/>
    </row>
    <row r="20" spans="2:29" x14ac:dyDescent="0.25">
      <c r="B20" s="7">
        <v>46039</v>
      </c>
      <c r="C20" s="8">
        <v>753</v>
      </c>
      <c r="D20" s="9"/>
      <c r="E20" s="10">
        <v>21.5</v>
      </c>
      <c r="F20" s="33">
        <f t="shared" si="0"/>
        <v>16189.5</v>
      </c>
      <c r="G20" s="19"/>
      <c r="H20" s="16"/>
      <c r="I20" s="17"/>
      <c r="J20" s="18"/>
    </row>
    <row r="21" spans="2:29" x14ac:dyDescent="0.25">
      <c r="B21" s="7">
        <v>46040</v>
      </c>
      <c r="C21" s="8">
        <v>749</v>
      </c>
      <c r="D21" s="9"/>
      <c r="E21" s="10">
        <v>21.5</v>
      </c>
      <c r="F21" s="33">
        <f t="shared" si="0"/>
        <v>16103.5</v>
      </c>
      <c r="G21" s="19"/>
      <c r="H21" s="16"/>
      <c r="I21" s="17"/>
      <c r="J21" s="18"/>
    </row>
    <row r="22" spans="2:29" x14ac:dyDescent="0.25">
      <c r="B22" s="7">
        <v>46041</v>
      </c>
      <c r="C22" s="8">
        <v>707</v>
      </c>
      <c r="D22" s="9"/>
      <c r="E22" s="10">
        <v>21.5</v>
      </c>
      <c r="F22" s="33">
        <f t="shared" si="0"/>
        <v>15200.5</v>
      </c>
      <c r="G22" s="19"/>
      <c r="H22" s="16"/>
      <c r="I22" s="17"/>
      <c r="J22" s="18"/>
    </row>
    <row r="23" spans="2:29" x14ac:dyDescent="0.25">
      <c r="B23" s="7">
        <v>46042</v>
      </c>
      <c r="C23" s="8">
        <v>774</v>
      </c>
      <c r="D23" s="9"/>
      <c r="E23" s="10">
        <v>21.5</v>
      </c>
      <c r="F23" s="33">
        <f t="shared" si="0"/>
        <v>16641</v>
      </c>
      <c r="G23" s="19"/>
      <c r="H23" s="16"/>
      <c r="I23" s="17"/>
      <c r="J23" s="18"/>
    </row>
    <row r="24" spans="2:29" x14ac:dyDescent="0.25">
      <c r="B24" s="7">
        <v>46043</v>
      </c>
      <c r="C24" s="8">
        <v>726</v>
      </c>
      <c r="D24" s="9"/>
      <c r="E24" s="10">
        <v>21.5</v>
      </c>
      <c r="F24" s="33">
        <f t="shared" si="0"/>
        <v>15609</v>
      </c>
      <c r="G24" s="19"/>
      <c r="H24" s="16"/>
      <c r="I24" s="17"/>
      <c r="J24" s="18"/>
    </row>
    <row r="25" spans="2:29" x14ac:dyDescent="0.25">
      <c r="B25" s="7">
        <v>46044</v>
      </c>
      <c r="C25" s="8">
        <v>768</v>
      </c>
      <c r="D25" s="9"/>
      <c r="E25" s="10">
        <v>24.75</v>
      </c>
      <c r="F25" s="33">
        <f t="shared" si="0"/>
        <v>19008</v>
      </c>
      <c r="G25" s="19"/>
      <c r="H25" s="16"/>
      <c r="I25" s="17"/>
      <c r="J25" s="18"/>
    </row>
    <row r="26" spans="2:29" x14ac:dyDescent="0.25">
      <c r="B26" s="7">
        <v>46045</v>
      </c>
      <c r="C26" s="8">
        <v>766</v>
      </c>
      <c r="D26" s="9"/>
      <c r="E26" s="10">
        <v>24.75</v>
      </c>
      <c r="F26" s="33">
        <f t="shared" si="0"/>
        <v>18958.5</v>
      </c>
      <c r="G26" s="19"/>
      <c r="H26" s="16"/>
      <c r="I26" s="17"/>
      <c r="J26" s="18"/>
    </row>
    <row r="27" spans="2:29" x14ac:dyDescent="0.25">
      <c r="B27" s="7">
        <v>46046</v>
      </c>
      <c r="C27" s="8">
        <v>759.5</v>
      </c>
      <c r="D27" s="9"/>
      <c r="E27" s="10">
        <v>24.75</v>
      </c>
      <c r="F27" s="33">
        <f t="shared" si="0"/>
        <v>18797.625</v>
      </c>
      <c r="G27" s="19"/>
      <c r="H27" s="16"/>
      <c r="I27" s="17"/>
      <c r="J27" s="18"/>
    </row>
    <row r="28" spans="2:29" x14ac:dyDescent="0.25">
      <c r="B28" s="7">
        <v>46047</v>
      </c>
      <c r="C28" s="8">
        <v>764</v>
      </c>
      <c r="D28" s="9"/>
      <c r="E28" s="10">
        <v>24.75</v>
      </c>
      <c r="F28" s="33">
        <f t="shared" si="0"/>
        <v>18909</v>
      </c>
      <c r="G28" s="19"/>
      <c r="H28" s="16"/>
      <c r="I28" s="17"/>
      <c r="J28" s="18"/>
    </row>
    <row r="29" spans="2:29" x14ac:dyDescent="0.25">
      <c r="B29" s="7">
        <v>46048</v>
      </c>
      <c r="C29" s="8">
        <v>789</v>
      </c>
      <c r="D29" s="9"/>
      <c r="E29" s="10">
        <v>24.75</v>
      </c>
      <c r="F29" s="33">
        <f t="shared" si="0"/>
        <v>19527.75</v>
      </c>
      <c r="G29" s="19"/>
      <c r="H29" s="16"/>
      <c r="I29" s="17"/>
      <c r="J29" s="18"/>
    </row>
    <row r="30" spans="2:29" x14ac:dyDescent="0.25">
      <c r="B30" s="7">
        <v>46049</v>
      </c>
      <c r="C30" s="8">
        <v>757</v>
      </c>
      <c r="D30" s="9"/>
      <c r="E30" s="10">
        <v>24.75</v>
      </c>
      <c r="F30" s="33">
        <f t="shared" si="0"/>
        <v>18735.75</v>
      </c>
      <c r="G30" s="19"/>
      <c r="H30" s="16"/>
      <c r="I30" s="17"/>
      <c r="J30" s="18"/>
    </row>
    <row r="31" spans="2:29" x14ac:dyDescent="0.25">
      <c r="B31" s="7">
        <v>46050</v>
      </c>
      <c r="C31" s="8">
        <v>782</v>
      </c>
      <c r="D31" s="9"/>
      <c r="E31" s="10">
        <v>24.75</v>
      </c>
      <c r="F31" s="33">
        <f t="shared" si="0"/>
        <v>19354.5</v>
      </c>
      <c r="G31" s="19"/>
      <c r="H31" s="16"/>
      <c r="I31" s="17"/>
      <c r="J31" s="18"/>
    </row>
    <row r="32" spans="2:29" x14ac:dyDescent="0.25">
      <c r="B32" s="7">
        <v>46051</v>
      </c>
      <c r="C32" s="8">
        <v>769</v>
      </c>
      <c r="D32" s="9"/>
      <c r="E32" s="10">
        <v>24.75</v>
      </c>
      <c r="F32" s="33">
        <f t="shared" si="0"/>
        <v>19032.75</v>
      </c>
      <c r="G32" s="19"/>
      <c r="H32" s="16"/>
      <c r="I32" s="17"/>
      <c r="J32" s="18"/>
    </row>
    <row r="33" spans="2:12" x14ac:dyDescent="0.25">
      <c r="B33" s="7">
        <v>46052</v>
      </c>
      <c r="C33" s="8">
        <v>753</v>
      </c>
      <c r="D33" s="9"/>
      <c r="E33" s="10">
        <v>24.75</v>
      </c>
      <c r="F33" s="33">
        <f t="shared" si="0"/>
        <v>18636.75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777.5</v>
      </c>
      <c r="D34" s="48"/>
      <c r="E34" s="10">
        <v>24.75</v>
      </c>
      <c r="F34" s="49">
        <f t="shared" si="0"/>
        <v>19243.125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24039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522585.57739999995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541814.75</v>
      </c>
      <c r="L36" s="31">
        <f>J36-J4-J5-J6</f>
        <v>525998.79775000003</v>
      </c>
    </row>
    <row r="37" spans="2:12" x14ac:dyDescent="0.25">
      <c r="B37" s="26" t="s">
        <v>14</v>
      </c>
      <c r="C37" s="30">
        <f>C35</f>
        <v>24039</v>
      </c>
      <c r="D37" s="9">
        <f>D35/1.03</f>
        <v>0</v>
      </c>
      <c r="E37" s="10"/>
      <c r="F37" s="33">
        <f>SUM(F4:F36)</f>
        <v>541814.75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19229.172600000049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43DE-058D-4C91-9E7F-C348FC6B474A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0"/>
      <c r="H2" s="310"/>
      <c r="I2" s="310"/>
      <c r="J2" s="31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17">
        <v>45996</v>
      </c>
      <c r="Q3" s="13">
        <f>R3-P3</f>
        <v>56</v>
      </c>
      <c r="R3" s="144">
        <v>46052</v>
      </c>
      <c r="S3" s="13" t="s">
        <v>50</v>
      </c>
      <c r="T3" s="218">
        <v>515</v>
      </c>
      <c r="U3" s="219" t="s">
        <v>41</v>
      </c>
      <c r="V3" s="219" t="s">
        <v>97</v>
      </c>
      <c r="W3" s="220">
        <v>300</v>
      </c>
      <c r="X3" s="219" t="s">
        <v>51</v>
      </c>
      <c r="Y3" s="221">
        <v>780</v>
      </c>
      <c r="Z3" s="222">
        <v>234000</v>
      </c>
      <c r="AA3" s="223"/>
      <c r="AB3" s="222">
        <v>234000</v>
      </c>
      <c r="AC3" t="s">
        <v>113</v>
      </c>
    </row>
    <row r="4" spans="2:29" x14ac:dyDescent="0.25">
      <c r="B4" s="7">
        <v>46054</v>
      </c>
      <c r="C4" s="8">
        <v>768.5</v>
      </c>
      <c r="D4" s="9"/>
      <c r="E4" s="10">
        <v>25.5</v>
      </c>
      <c r="F4" s="33">
        <f>E4*C4</f>
        <v>19596.75</v>
      </c>
      <c r="G4" s="11"/>
      <c r="H4" s="12" t="s">
        <v>6</v>
      </c>
      <c r="I4" s="13">
        <v>0.01</v>
      </c>
      <c r="J4" s="14">
        <f>(F36+F37)*I4</f>
        <v>5083.9350000000004</v>
      </c>
      <c r="P4" s="217">
        <v>45996</v>
      </c>
      <c r="Q4" s="13">
        <f>R4-P4</f>
        <v>56</v>
      </c>
      <c r="R4" s="144">
        <v>46052</v>
      </c>
      <c r="S4" s="13" t="s">
        <v>50</v>
      </c>
      <c r="T4" s="218">
        <v>515</v>
      </c>
      <c r="U4" s="219" t="s">
        <v>41</v>
      </c>
      <c r="V4" s="219" t="s">
        <v>85</v>
      </c>
      <c r="W4" s="220">
        <v>100</v>
      </c>
      <c r="X4" s="219" t="s">
        <v>51</v>
      </c>
      <c r="Y4" s="221">
        <v>640</v>
      </c>
      <c r="Z4" s="222">
        <v>64000</v>
      </c>
      <c r="AA4" s="223"/>
      <c r="AB4" s="222">
        <v>64000</v>
      </c>
      <c r="AC4" t="s">
        <v>113</v>
      </c>
    </row>
    <row r="5" spans="2:29" x14ac:dyDescent="0.25">
      <c r="B5" s="7">
        <v>46055</v>
      </c>
      <c r="C5" s="8">
        <v>759.5</v>
      </c>
      <c r="D5" s="9"/>
      <c r="E5" s="10">
        <v>25.5</v>
      </c>
      <c r="F5" s="33">
        <f t="shared" ref="F5:F34" si="0">E5*C5</f>
        <v>19367.25</v>
      </c>
      <c r="G5" s="11"/>
      <c r="H5" s="12" t="s">
        <v>7</v>
      </c>
      <c r="I5" s="13">
        <v>1E-3</v>
      </c>
      <c r="J5" s="14">
        <f>(F36+F37)*I5</f>
        <v>508.39350000000002</v>
      </c>
      <c r="P5" s="217">
        <v>45996</v>
      </c>
      <c r="Q5" s="13">
        <f>R5-P5</f>
        <v>56</v>
      </c>
      <c r="R5" s="144">
        <v>46052</v>
      </c>
      <c r="S5" s="13" t="s">
        <v>50</v>
      </c>
      <c r="T5" s="218">
        <v>515</v>
      </c>
      <c r="U5" s="219" t="s">
        <v>41</v>
      </c>
      <c r="V5" s="219" t="s">
        <v>112</v>
      </c>
      <c r="W5" s="224">
        <v>2500</v>
      </c>
      <c r="X5" s="219" t="s">
        <v>12</v>
      </c>
      <c r="Y5" s="221">
        <v>24</v>
      </c>
      <c r="Z5" s="222">
        <v>60000</v>
      </c>
      <c r="AA5" s="223"/>
      <c r="AB5" s="222">
        <v>60000</v>
      </c>
      <c r="AC5" t="s">
        <v>113</v>
      </c>
    </row>
    <row r="6" spans="2:29" x14ac:dyDescent="0.25">
      <c r="B6" s="7">
        <v>46056</v>
      </c>
      <c r="C6" s="8">
        <v>769.5</v>
      </c>
      <c r="D6" s="9"/>
      <c r="E6" s="10">
        <v>25.5</v>
      </c>
      <c r="F6" s="33">
        <f t="shared" si="0"/>
        <v>19622.25</v>
      </c>
      <c r="G6" s="11"/>
      <c r="H6" s="12" t="s">
        <v>8</v>
      </c>
      <c r="I6" s="13"/>
      <c r="J6" s="14">
        <v>10667.400000000001</v>
      </c>
      <c r="P6" s="81"/>
      <c r="Q6" s="81"/>
      <c r="R6" s="81"/>
      <c r="S6" s="81"/>
      <c r="T6" s="81"/>
      <c r="U6" s="81"/>
      <c r="V6" s="81" t="s">
        <v>123</v>
      </c>
      <c r="W6" s="81"/>
      <c r="X6" s="81"/>
      <c r="Y6" s="81"/>
      <c r="Z6" s="81"/>
      <c r="AA6" s="81"/>
      <c r="AB6" s="151">
        <v>-358000</v>
      </c>
    </row>
    <row r="7" spans="2:29" x14ac:dyDescent="0.25">
      <c r="B7" s="7">
        <v>46057</v>
      </c>
      <c r="C7" s="8">
        <v>762</v>
      </c>
      <c r="D7" s="9"/>
      <c r="E7" s="10">
        <v>25.5</v>
      </c>
      <c r="F7" s="33">
        <f t="shared" si="0"/>
        <v>19431</v>
      </c>
      <c r="G7" s="11"/>
      <c r="H7" s="12" t="s">
        <v>9</v>
      </c>
      <c r="I7" s="13"/>
      <c r="J7" s="14">
        <f>'OCAK 2026'!J39*-1</f>
        <v>-19229.172600000049</v>
      </c>
      <c r="P7" s="233">
        <v>46031</v>
      </c>
      <c r="Q7" s="13">
        <f>R7-P7</f>
        <v>50</v>
      </c>
      <c r="R7" s="144">
        <v>46081</v>
      </c>
      <c r="S7" s="13" t="s">
        <v>124</v>
      </c>
      <c r="T7" s="234">
        <v>15</v>
      </c>
      <c r="U7" s="235" t="s">
        <v>41</v>
      </c>
      <c r="V7" s="235" t="s">
        <v>119</v>
      </c>
      <c r="W7" s="236">
        <v>60</v>
      </c>
      <c r="X7" s="235" t="s">
        <v>51</v>
      </c>
      <c r="Y7" s="237">
        <v>750</v>
      </c>
      <c r="Z7" s="238">
        <v>45000</v>
      </c>
      <c r="AA7" s="239"/>
      <c r="AB7" s="238">
        <v>45000</v>
      </c>
      <c r="AC7" t="s">
        <v>121</v>
      </c>
    </row>
    <row r="8" spans="2:29" x14ac:dyDescent="0.25">
      <c r="B8" s="7">
        <v>46058</v>
      </c>
      <c r="C8" s="8">
        <v>742</v>
      </c>
      <c r="D8" s="9"/>
      <c r="E8" s="10">
        <v>25.5</v>
      </c>
      <c r="F8" s="33">
        <f t="shared" si="0"/>
        <v>18921</v>
      </c>
      <c r="G8" s="15"/>
      <c r="H8" s="16"/>
      <c r="I8" s="17"/>
      <c r="J8" s="18"/>
      <c r="P8" s="233">
        <v>46031</v>
      </c>
      <c r="Q8" s="13">
        <f>R8-P8</f>
        <v>50</v>
      </c>
      <c r="R8" s="144">
        <v>46081</v>
      </c>
      <c r="S8" s="13" t="s">
        <v>124</v>
      </c>
      <c r="T8" s="234">
        <v>15</v>
      </c>
      <c r="U8" s="235" t="s">
        <v>41</v>
      </c>
      <c r="V8" s="235" t="s">
        <v>97</v>
      </c>
      <c r="W8" s="236">
        <v>250</v>
      </c>
      <c r="X8" s="235" t="s">
        <v>51</v>
      </c>
      <c r="Y8" s="237">
        <v>800</v>
      </c>
      <c r="Z8" s="238">
        <v>200000</v>
      </c>
      <c r="AA8" s="239"/>
      <c r="AB8" s="238">
        <v>200000</v>
      </c>
      <c r="AC8" t="s">
        <v>121</v>
      </c>
    </row>
    <row r="9" spans="2:29" x14ac:dyDescent="0.25">
      <c r="B9" s="7">
        <v>46059</v>
      </c>
      <c r="C9" s="8">
        <v>740</v>
      </c>
      <c r="D9" s="9"/>
      <c r="E9" s="10">
        <v>25.5</v>
      </c>
      <c r="F9" s="33">
        <f t="shared" si="0"/>
        <v>18870</v>
      </c>
      <c r="G9" s="216">
        <v>46031</v>
      </c>
      <c r="H9" s="16" t="s">
        <v>127</v>
      </c>
      <c r="I9" s="17"/>
      <c r="J9" s="210">
        <v>45000</v>
      </c>
      <c r="P9" s="233">
        <v>46031</v>
      </c>
      <c r="Q9" s="13">
        <f>R9-P9</f>
        <v>50</v>
      </c>
      <c r="R9" s="144">
        <v>46081</v>
      </c>
      <c r="S9" s="13" t="s">
        <v>124</v>
      </c>
      <c r="T9" s="234">
        <v>15</v>
      </c>
      <c r="U9" s="235" t="s">
        <v>41</v>
      </c>
      <c r="V9" s="235" t="s">
        <v>120</v>
      </c>
      <c r="W9" s="236">
        <v>150</v>
      </c>
      <c r="X9" s="235" t="s">
        <v>51</v>
      </c>
      <c r="Y9" s="237">
        <v>653.46534999999994</v>
      </c>
      <c r="Z9" s="238">
        <v>98019.8</v>
      </c>
      <c r="AA9" s="238">
        <v>980.2</v>
      </c>
      <c r="AB9" s="238">
        <v>99000</v>
      </c>
      <c r="AC9" t="s">
        <v>121</v>
      </c>
    </row>
    <row r="10" spans="2:29" x14ac:dyDescent="0.25">
      <c r="B10" s="7">
        <v>46060</v>
      </c>
      <c r="C10" s="8">
        <v>764</v>
      </c>
      <c r="D10" s="9"/>
      <c r="E10" s="10">
        <v>25.5</v>
      </c>
      <c r="F10" s="33">
        <f t="shared" si="0"/>
        <v>19482</v>
      </c>
      <c r="G10" s="216">
        <v>46031</v>
      </c>
      <c r="H10" s="16" t="s">
        <v>128</v>
      </c>
      <c r="I10" s="17"/>
      <c r="J10" s="210">
        <v>200000</v>
      </c>
      <c r="P10" s="81"/>
      <c r="Q10" s="81"/>
      <c r="R10" s="81"/>
      <c r="S10" s="81"/>
      <c r="T10" s="81"/>
      <c r="U10" s="81"/>
      <c r="V10" s="81" t="s">
        <v>130</v>
      </c>
      <c r="W10" s="81"/>
      <c r="X10" s="81"/>
      <c r="Y10" s="81"/>
      <c r="Z10" s="81"/>
      <c r="AA10" s="81"/>
      <c r="AB10" s="151">
        <v>-344000</v>
      </c>
    </row>
    <row r="11" spans="2:29" x14ac:dyDescent="0.25">
      <c r="B11" s="7">
        <v>46061</v>
      </c>
      <c r="C11" s="8">
        <v>749</v>
      </c>
      <c r="D11" s="9"/>
      <c r="E11" s="10">
        <v>25.5</v>
      </c>
      <c r="F11" s="33">
        <f t="shared" si="0"/>
        <v>19099.5</v>
      </c>
      <c r="G11" s="216">
        <v>46031</v>
      </c>
      <c r="H11" s="16" t="s">
        <v>129</v>
      </c>
      <c r="I11" s="17"/>
      <c r="J11" s="210">
        <v>99000</v>
      </c>
      <c r="P11" s="232">
        <v>46058</v>
      </c>
      <c r="Q11" s="17">
        <f>R11-P11</f>
        <v>54</v>
      </c>
      <c r="R11" s="133">
        <v>46112</v>
      </c>
      <c r="S11" s="17" t="s">
        <v>124</v>
      </c>
      <c r="T11" s="231">
        <v>101</v>
      </c>
      <c r="U11" s="230" t="s">
        <v>41</v>
      </c>
      <c r="V11" s="230" t="s">
        <v>119</v>
      </c>
      <c r="W11" s="229">
        <v>50</v>
      </c>
      <c r="X11" s="230" t="s">
        <v>51</v>
      </c>
      <c r="Y11" s="228">
        <v>850</v>
      </c>
      <c r="Z11" s="226">
        <v>42500</v>
      </c>
      <c r="AA11" s="227"/>
      <c r="AB11" s="226">
        <v>42500</v>
      </c>
      <c r="AC11" t="s">
        <v>125</v>
      </c>
    </row>
    <row r="12" spans="2:29" x14ac:dyDescent="0.25">
      <c r="B12" s="7">
        <v>46062</v>
      </c>
      <c r="C12" s="8">
        <v>771</v>
      </c>
      <c r="D12" s="9"/>
      <c r="E12" s="10">
        <v>25.5</v>
      </c>
      <c r="F12" s="33">
        <f t="shared" si="0"/>
        <v>19660.5</v>
      </c>
      <c r="G12" s="19"/>
      <c r="H12" s="16"/>
      <c r="I12" s="17"/>
      <c r="J12" s="18"/>
      <c r="P12" s="232">
        <v>46058</v>
      </c>
      <c r="Q12" s="17">
        <f>R12-P12</f>
        <v>54</v>
      </c>
      <c r="R12" s="133">
        <v>46112</v>
      </c>
      <c r="S12" s="17" t="s">
        <v>124</v>
      </c>
      <c r="T12" s="231">
        <v>101</v>
      </c>
      <c r="U12" s="230" t="s">
        <v>41</v>
      </c>
      <c r="V12" s="230" t="s">
        <v>97</v>
      </c>
      <c r="W12" s="229">
        <v>250</v>
      </c>
      <c r="X12" s="230" t="s">
        <v>51</v>
      </c>
      <c r="Y12" s="228">
        <v>910</v>
      </c>
      <c r="Z12" s="226">
        <v>227500</v>
      </c>
      <c r="AA12" s="227"/>
      <c r="AB12" s="226">
        <v>227500</v>
      </c>
      <c r="AC12" t="s">
        <v>125</v>
      </c>
    </row>
    <row r="13" spans="2:29" x14ac:dyDescent="0.25">
      <c r="B13" s="7">
        <v>46063</v>
      </c>
      <c r="C13" s="8">
        <v>781</v>
      </c>
      <c r="D13" s="9"/>
      <c r="E13" s="10">
        <v>25.5</v>
      </c>
      <c r="F13" s="33">
        <f t="shared" si="0"/>
        <v>19915.5</v>
      </c>
      <c r="G13" s="19"/>
      <c r="H13" s="16"/>
      <c r="I13" s="17"/>
      <c r="J13" s="18"/>
      <c r="P13" s="232">
        <v>46058</v>
      </c>
      <c r="Q13" s="17">
        <f>R13-P13</f>
        <v>54</v>
      </c>
      <c r="R13" s="133">
        <v>46112</v>
      </c>
      <c r="S13" s="17" t="s">
        <v>124</v>
      </c>
      <c r="T13" s="231">
        <v>101</v>
      </c>
      <c r="U13" s="230" t="s">
        <v>41</v>
      </c>
      <c r="V13" s="230" t="s">
        <v>120</v>
      </c>
      <c r="W13" s="229">
        <v>100</v>
      </c>
      <c r="X13" s="230" t="s">
        <v>51</v>
      </c>
      <c r="Y13" s="228">
        <v>720</v>
      </c>
      <c r="Z13" s="226">
        <v>72000</v>
      </c>
      <c r="AA13" s="227"/>
      <c r="AB13" s="226">
        <v>72000</v>
      </c>
      <c r="AC13" t="s">
        <v>125</v>
      </c>
    </row>
    <row r="14" spans="2:29" x14ac:dyDescent="0.25">
      <c r="B14" s="7">
        <v>46064</v>
      </c>
      <c r="C14" s="8">
        <v>740.5</v>
      </c>
      <c r="D14" s="9"/>
      <c r="E14" s="10">
        <v>25.5</v>
      </c>
      <c r="F14" s="33">
        <f t="shared" si="0"/>
        <v>18882.75</v>
      </c>
      <c r="G14" s="19"/>
      <c r="H14" s="16"/>
      <c r="I14" s="17"/>
      <c r="J14" s="18"/>
      <c r="P14" s="232">
        <v>46058</v>
      </c>
      <c r="Q14" s="17">
        <f>R14-P14</f>
        <v>54</v>
      </c>
      <c r="R14" s="133">
        <v>46112</v>
      </c>
      <c r="S14" s="17" t="s">
        <v>124</v>
      </c>
      <c r="T14" s="231">
        <v>101</v>
      </c>
      <c r="U14" s="230" t="s">
        <v>41</v>
      </c>
      <c r="V14" s="230" t="s">
        <v>112</v>
      </c>
      <c r="W14" s="225">
        <v>1500</v>
      </c>
      <c r="X14" s="230" t="s">
        <v>12</v>
      </c>
      <c r="Y14" s="228">
        <v>28</v>
      </c>
      <c r="Z14" s="226">
        <v>42000</v>
      </c>
      <c r="AA14" s="227"/>
      <c r="AB14" s="226">
        <v>42000</v>
      </c>
      <c r="AC14" t="s">
        <v>125</v>
      </c>
    </row>
    <row r="15" spans="2:29" x14ac:dyDescent="0.25">
      <c r="B15" s="7">
        <v>46065</v>
      </c>
      <c r="C15" s="8">
        <v>758</v>
      </c>
      <c r="D15" s="9"/>
      <c r="E15" s="10">
        <v>25.5</v>
      </c>
      <c r="F15" s="33">
        <f t="shared" si="0"/>
        <v>19329</v>
      </c>
      <c r="G15" s="15">
        <v>46108</v>
      </c>
      <c r="H15" s="16" t="s">
        <v>133</v>
      </c>
      <c r="I15" s="17"/>
      <c r="J15" s="18">
        <v>167362.94</v>
      </c>
    </row>
    <row r="16" spans="2:29" x14ac:dyDescent="0.25">
      <c r="B16" s="7">
        <v>46066</v>
      </c>
      <c r="C16" s="8">
        <v>742.5</v>
      </c>
      <c r="D16" s="9"/>
      <c r="E16" s="10">
        <v>25.5</v>
      </c>
      <c r="F16" s="33">
        <f t="shared" si="0"/>
        <v>18933.75</v>
      </c>
      <c r="G16" s="19"/>
      <c r="H16" s="16"/>
      <c r="I16" s="17"/>
      <c r="J16" s="18"/>
    </row>
    <row r="17" spans="2:10" x14ac:dyDescent="0.25">
      <c r="B17" s="7">
        <v>46067</v>
      </c>
      <c r="C17" s="8">
        <v>722</v>
      </c>
      <c r="D17" s="9"/>
      <c r="E17" s="10">
        <v>25.5</v>
      </c>
      <c r="F17" s="33">
        <f t="shared" si="0"/>
        <v>18411</v>
      </c>
      <c r="G17" s="19"/>
      <c r="H17" s="16"/>
      <c r="I17" s="17"/>
      <c r="J17" s="18"/>
    </row>
    <row r="18" spans="2:10" x14ac:dyDescent="0.25">
      <c r="B18" s="7">
        <v>46068</v>
      </c>
      <c r="C18" s="8">
        <v>724.5</v>
      </c>
      <c r="D18" s="9"/>
      <c r="E18" s="10">
        <v>25.5</v>
      </c>
      <c r="F18" s="33">
        <f t="shared" si="0"/>
        <v>18474.75</v>
      </c>
      <c r="G18" s="19"/>
      <c r="H18" s="16"/>
      <c r="I18" s="17"/>
      <c r="J18" s="18"/>
    </row>
    <row r="19" spans="2:10" x14ac:dyDescent="0.25">
      <c r="B19" s="7">
        <v>46069</v>
      </c>
      <c r="C19" s="8">
        <v>703.5</v>
      </c>
      <c r="D19" s="9"/>
      <c r="E19" s="10">
        <v>25.5</v>
      </c>
      <c r="F19" s="33">
        <f t="shared" si="0"/>
        <v>17939.25</v>
      </c>
      <c r="G19" s="19"/>
      <c r="H19" s="16"/>
      <c r="I19" s="17"/>
      <c r="J19" s="18"/>
    </row>
    <row r="20" spans="2:10" x14ac:dyDescent="0.25">
      <c r="B20" s="7">
        <v>46070</v>
      </c>
      <c r="C20" s="8">
        <v>695</v>
      </c>
      <c r="D20" s="9"/>
      <c r="E20" s="10">
        <v>25.5</v>
      </c>
      <c r="F20" s="33">
        <f t="shared" si="0"/>
        <v>17722.5</v>
      </c>
      <c r="G20" s="19"/>
      <c r="H20" s="16"/>
      <c r="I20" s="17"/>
      <c r="J20" s="18"/>
    </row>
    <row r="21" spans="2:10" x14ac:dyDescent="0.25">
      <c r="B21" s="7">
        <v>46071</v>
      </c>
      <c r="C21" s="8">
        <v>694</v>
      </c>
      <c r="D21" s="9"/>
      <c r="E21" s="10">
        <v>25.5</v>
      </c>
      <c r="F21" s="33">
        <f t="shared" si="0"/>
        <v>17697</v>
      </c>
      <c r="G21" s="19"/>
      <c r="H21" s="16"/>
      <c r="I21" s="17"/>
      <c r="J21" s="18"/>
    </row>
    <row r="22" spans="2:10" x14ac:dyDescent="0.25">
      <c r="B22" s="7">
        <v>46072</v>
      </c>
      <c r="C22" s="8">
        <v>665</v>
      </c>
      <c r="D22" s="9"/>
      <c r="E22" s="10">
        <v>25.5</v>
      </c>
      <c r="F22" s="33">
        <f t="shared" si="0"/>
        <v>16957.5</v>
      </c>
      <c r="G22" s="19"/>
      <c r="H22" s="16"/>
      <c r="I22" s="17"/>
      <c r="J22" s="18"/>
    </row>
    <row r="23" spans="2:10" x14ac:dyDescent="0.25">
      <c r="B23" s="7">
        <v>46073</v>
      </c>
      <c r="C23" s="8">
        <v>680</v>
      </c>
      <c r="D23" s="9"/>
      <c r="E23" s="10">
        <v>25.5</v>
      </c>
      <c r="F23" s="33">
        <f t="shared" si="0"/>
        <v>17340</v>
      </c>
      <c r="G23" s="19"/>
      <c r="H23" s="16"/>
      <c r="I23" s="17"/>
      <c r="J23" s="18"/>
    </row>
    <row r="24" spans="2:10" x14ac:dyDescent="0.25">
      <c r="B24" s="7">
        <v>46074</v>
      </c>
      <c r="C24" s="8">
        <v>663</v>
      </c>
      <c r="D24" s="9"/>
      <c r="E24" s="10">
        <v>25.5</v>
      </c>
      <c r="F24" s="33">
        <f t="shared" si="0"/>
        <v>16906.5</v>
      </c>
      <c r="G24" s="19"/>
      <c r="H24" s="16"/>
      <c r="I24" s="17"/>
      <c r="J24" s="18"/>
    </row>
    <row r="25" spans="2:10" x14ac:dyDescent="0.25">
      <c r="B25" s="7">
        <v>46075</v>
      </c>
      <c r="C25" s="8">
        <v>658</v>
      </c>
      <c r="D25" s="9"/>
      <c r="E25" s="10">
        <v>25.5</v>
      </c>
      <c r="F25" s="33">
        <f t="shared" si="0"/>
        <v>16779</v>
      </c>
      <c r="G25" s="19"/>
      <c r="H25" s="16"/>
      <c r="I25" s="17"/>
      <c r="J25" s="18"/>
    </row>
    <row r="26" spans="2:10" x14ac:dyDescent="0.25">
      <c r="B26" s="7">
        <v>46076</v>
      </c>
      <c r="C26" s="8">
        <v>677</v>
      </c>
      <c r="D26" s="9"/>
      <c r="E26" s="10">
        <v>25.5</v>
      </c>
      <c r="F26" s="33">
        <f t="shared" si="0"/>
        <v>17263.5</v>
      </c>
      <c r="G26" s="19"/>
      <c r="H26" s="16"/>
      <c r="I26" s="17"/>
      <c r="J26" s="18"/>
    </row>
    <row r="27" spans="2:10" x14ac:dyDescent="0.25">
      <c r="B27" s="7">
        <v>46077</v>
      </c>
      <c r="C27" s="8">
        <v>665.5</v>
      </c>
      <c r="D27" s="9"/>
      <c r="E27" s="10">
        <v>25.5</v>
      </c>
      <c r="F27" s="33">
        <f t="shared" si="0"/>
        <v>16970.25</v>
      </c>
      <c r="G27" s="19"/>
      <c r="H27" s="16"/>
      <c r="I27" s="17"/>
      <c r="J27" s="18"/>
    </row>
    <row r="28" spans="2:10" x14ac:dyDescent="0.25">
      <c r="B28" s="7">
        <v>46078</v>
      </c>
      <c r="C28" s="8">
        <v>615.5</v>
      </c>
      <c r="D28" s="9"/>
      <c r="E28" s="10">
        <v>25.5</v>
      </c>
      <c r="F28" s="33">
        <f t="shared" si="0"/>
        <v>15695.25</v>
      </c>
      <c r="G28" s="19"/>
      <c r="H28" s="16"/>
      <c r="I28" s="17"/>
      <c r="J28" s="18"/>
    </row>
    <row r="29" spans="2:10" x14ac:dyDescent="0.25">
      <c r="B29" s="7">
        <v>46079</v>
      </c>
      <c r="C29" s="8">
        <v>662.5</v>
      </c>
      <c r="D29" s="9"/>
      <c r="E29" s="10">
        <v>25.5</v>
      </c>
      <c r="F29" s="33">
        <f t="shared" si="0"/>
        <v>16893.75</v>
      </c>
      <c r="G29" s="19"/>
      <c r="H29" s="16"/>
      <c r="I29" s="17"/>
      <c r="J29" s="18"/>
    </row>
    <row r="30" spans="2:10" x14ac:dyDescent="0.25">
      <c r="B30" s="7">
        <v>46080</v>
      </c>
      <c r="C30" s="8">
        <v>630.5</v>
      </c>
      <c r="D30" s="9"/>
      <c r="E30" s="10">
        <v>25.5</v>
      </c>
      <c r="F30" s="33">
        <f t="shared" si="0"/>
        <v>16077.75</v>
      </c>
      <c r="G30" s="19"/>
      <c r="H30" s="16"/>
      <c r="I30" s="17"/>
      <c r="J30" s="18"/>
    </row>
    <row r="31" spans="2:10" x14ac:dyDescent="0.25">
      <c r="B31" s="7">
        <v>46081</v>
      </c>
      <c r="C31" s="8">
        <v>633.5</v>
      </c>
      <c r="D31" s="9"/>
      <c r="E31" s="10">
        <v>25.5</v>
      </c>
      <c r="F31" s="33">
        <f t="shared" si="0"/>
        <v>16154.25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19937</v>
      </c>
      <c r="D35" s="43">
        <f>SUM(D4:D34)</f>
        <v>0</v>
      </c>
      <c r="E35" s="44"/>
      <c r="F35" s="45" t="s">
        <v>4</v>
      </c>
      <c r="G35" s="24"/>
      <c r="H35" s="304" t="s">
        <v>11</v>
      </c>
      <c r="I35" s="304"/>
      <c r="J35" s="25">
        <f>SUM(J4:J34)</f>
        <v>508393.49589999992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508393.5</v>
      </c>
      <c r="L36" s="31">
        <f>J36-J4-J5-J6</f>
        <v>492133.77149999997</v>
      </c>
    </row>
    <row r="37" spans="2:12" x14ac:dyDescent="0.25">
      <c r="B37" s="26" t="s">
        <v>14</v>
      </c>
      <c r="C37" s="30">
        <f>C35</f>
        <v>19937</v>
      </c>
      <c r="D37" s="9">
        <f>D35/1.03</f>
        <v>0</v>
      </c>
      <c r="E37" s="10"/>
      <c r="F37" s="33">
        <f>SUM(F4:F36)</f>
        <v>508393.5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4.1000000783242285E-3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601A-14F7-40D2-9B75-64B4497DF38B}">
  <dimension ref="B1:AC43"/>
  <sheetViews>
    <sheetView zoomScale="85" zoomScaleNormal="85" workbookViewId="0">
      <selection activeCell="W35" sqref="W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2"/>
      <c r="H2" s="312"/>
      <c r="I2" s="312"/>
      <c r="J2" s="31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664100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67" t="s">
        <v>4</v>
      </c>
      <c r="G3" s="1" t="s">
        <v>0</v>
      </c>
      <c r="H3" s="3"/>
      <c r="I3" s="3" t="s">
        <v>5</v>
      </c>
      <c r="J3" s="6" t="s">
        <v>4</v>
      </c>
      <c r="P3" s="217">
        <v>45996</v>
      </c>
      <c r="Q3" s="13">
        <f>R3-P3</f>
        <v>56</v>
      </c>
      <c r="R3" s="144">
        <v>46052</v>
      </c>
      <c r="S3" s="13" t="s">
        <v>50</v>
      </c>
      <c r="T3" s="218">
        <v>515</v>
      </c>
      <c r="U3" s="219" t="s">
        <v>41</v>
      </c>
      <c r="V3" s="219" t="s">
        <v>97</v>
      </c>
      <c r="W3" s="220">
        <v>300</v>
      </c>
      <c r="X3" s="219" t="s">
        <v>51</v>
      </c>
      <c r="Y3" s="221">
        <v>780</v>
      </c>
      <c r="Z3" s="222">
        <v>234000</v>
      </c>
      <c r="AA3" s="223"/>
      <c r="AB3" s="222">
        <v>234000</v>
      </c>
      <c r="AC3" t="s">
        <v>113</v>
      </c>
    </row>
    <row r="4" spans="2:29" x14ac:dyDescent="0.25">
      <c r="B4" s="7">
        <v>46082</v>
      </c>
      <c r="C4" s="8">
        <v>603</v>
      </c>
      <c r="D4" s="9"/>
      <c r="E4" s="10">
        <v>25.5</v>
      </c>
      <c r="F4" s="268">
        <f>E4*C4</f>
        <v>15376.5</v>
      </c>
      <c r="G4" s="11"/>
      <c r="H4" s="13" t="s">
        <v>6</v>
      </c>
      <c r="I4" s="13">
        <v>0.01</v>
      </c>
      <c r="J4" s="14">
        <f>(F36+F37)*I4</f>
        <v>4967.91</v>
      </c>
      <c r="P4" s="217">
        <v>45996</v>
      </c>
      <c r="Q4" s="13">
        <f>R4-P4</f>
        <v>56</v>
      </c>
      <c r="R4" s="144">
        <v>46052</v>
      </c>
      <c r="S4" s="13" t="s">
        <v>50</v>
      </c>
      <c r="T4" s="218">
        <v>515</v>
      </c>
      <c r="U4" s="219" t="s">
        <v>41</v>
      </c>
      <c r="V4" s="219" t="s">
        <v>85</v>
      </c>
      <c r="W4" s="220">
        <v>100</v>
      </c>
      <c r="X4" s="219" t="s">
        <v>51</v>
      </c>
      <c r="Y4" s="221">
        <v>640</v>
      </c>
      <c r="Z4" s="222">
        <v>64000</v>
      </c>
      <c r="AA4" s="223"/>
      <c r="AB4" s="222">
        <v>64000</v>
      </c>
      <c r="AC4" t="s">
        <v>113</v>
      </c>
    </row>
    <row r="5" spans="2:29" x14ac:dyDescent="0.25">
      <c r="B5" s="7">
        <v>46083</v>
      </c>
      <c r="C5" s="8">
        <v>625.5</v>
      </c>
      <c r="D5" s="9"/>
      <c r="E5" s="10">
        <v>25.5</v>
      </c>
      <c r="F5" s="268">
        <f t="shared" ref="F5:F34" si="0">E5*C5</f>
        <v>15950.25</v>
      </c>
      <c r="G5" s="11"/>
      <c r="H5" s="13" t="s">
        <v>7</v>
      </c>
      <c r="I5" s="13">
        <v>1E-3</v>
      </c>
      <c r="J5" s="14">
        <f>(F36+F37)*I5</f>
        <v>496.791</v>
      </c>
      <c r="P5" s="217">
        <v>45996</v>
      </c>
      <c r="Q5" s="13">
        <f>R5-P5</f>
        <v>56</v>
      </c>
      <c r="R5" s="144">
        <v>46052</v>
      </c>
      <c r="S5" s="13" t="s">
        <v>50</v>
      </c>
      <c r="T5" s="218">
        <v>515</v>
      </c>
      <c r="U5" s="219" t="s">
        <v>41</v>
      </c>
      <c r="V5" s="219" t="s">
        <v>112</v>
      </c>
      <c r="W5" s="224">
        <v>2500</v>
      </c>
      <c r="X5" s="219" t="s">
        <v>12</v>
      </c>
      <c r="Y5" s="221">
        <v>24</v>
      </c>
      <c r="Z5" s="222">
        <v>60000</v>
      </c>
      <c r="AA5" s="223"/>
      <c r="AB5" s="222">
        <v>60000</v>
      </c>
      <c r="AC5" t="s">
        <v>113</v>
      </c>
    </row>
    <row r="6" spans="2:29" x14ac:dyDescent="0.25">
      <c r="B6" s="7">
        <v>46084</v>
      </c>
      <c r="C6" s="8">
        <v>596.5</v>
      </c>
      <c r="D6" s="9"/>
      <c r="E6" s="10">
        <v>25.5</v>
      </c>
      <c r="F6" s="268">
        <f t="shared" si="0"/>
        <v>15210.75</v>
      </c>
      <c r="G6" s="11"/>
      <c r="H6" s="13" t="s">
        <v>8</v>
      </c>
      <c r="I6" s="13"/>
      <c r="J6" s="14">
        <v>9935.82</v>
      </c>
      <c r="P6" s="81"/>
      <c r="Q6" s="81"/>
      <c r="R6" s="81"/>
      <c r="S6" s="81"/>
      <c r="T6" s="81"/>
      <c r="U6" s="81"/>
      <c r="V6" s="81" t="s">
        <v>123</v>
      </c>
      <c r="W6" s="81"/>
      <c r="X6" s="81"/>
      <c r="Y6" s="81"/>
      <c r="Z6" s="81"/>
      <c r="AA6" s="81"/>
      <c r="AB6" s="151">
        <v>-358000</v>
      </c>
    </row>
    <row r="7" spans="2:29" x14ac:dyDescent="0.25">
      <c r="B7" s="7">
        <v>46085</v>
      </c>
      <c r="C7" s="8">
        <v>639</v>
      </c>
      <c r="D7" s="9"/>
      <c r="E7" s="10">
        <v>25.5</v>
      </c>
      <c r="F7" s="268">
        <f t="shared" si="0"/>
        <v>16294.5</v>
      </c>
      <c r="G7" s="11"/>
      <c r="H7" s="13" t="s">
        <v>9</v>
      </c>
      <c r="I7" s="13"/>
      <c r="J7" s="14">
        <f>'ŞUBAT 2026'!J39*-1</f>
        <v>-4.1000000783242285E-3</v>
      </c>
      <c r="P7" s="233">
        <v>46031</v>
      </c>
      <c r="Q7" s="13">
        <f>R7-P7</f>
        <v>50</v>
      </c>
      <c r="R7" s="144">
        <v>46081</v>
      </c>
      <c r="S7" s="13" t="s">
        <v>124</v>
      </c>
      <c r="T7" s="234">
        <v>15</v>
      </c>
      <c r="U7" s="235" t="s">
        <v>41</v>
      </c>
      <c r="V7" s="235" t="s">
        <v>119</v>
      </c>
      <c r="W7" s="236">
        <v>60</v>
      </c>
      <c r="X7" s="235" t="s">
        <v>51</v>
      </c>
      <c r="Y7" s="237">
        <v>750</v>
      </c>
      <c r="Z7" s="238">
        <v>45000</v>
      </c>
      <c r="AA7" s="239"/>
      <c r="AB7" s="238">
        <v>45000</v>
      </c>
      <c r="AC7" t="s">
        <v>121</v>
      </c>
    </row>
    <row r="8" spans="2:29" x14ac:dyDescent="0.25">
      <c r="B8" s="7">
        <v>46086</v>
      </c>
      <c r="C8" s="8">
        <v>629</v>
      </c>
      <c r="D8" s="9"/>
      <c r="E8" s="10">
        <v>25.5</v>
      </c>
      <c r="F8" s="268">
        <f t="shared" si="0"/>
        <v>16039.5</v>
      </c>
      <c r="G8" s="15"/>
      <c r="H8" s="17"/>
      <c r="I8" s="17"/>
      <c r="J8" s="18"/>
      <c r="P8" s="233">
        <v>46031</v>
      </c>
      <c r="Q8" s="13">
        <f>R8-P8</f>
        <v>50</v>
      </c>
      <c r="R8" s="144">
        <v>46081</v>
      </c>
      <c r="S8" s="13" t="s">
        <v>124</v>
      </c>
      <c r="T8" s="234">
        <v>15</v>
      </c>
      <c r="U8" s="235" t="s">
        <v>41</v>
      </c>
      <c r="V8" s="235" t="s">
        <v>97</v>
      </c>
      <c r="W8" s="236">
        <v>250</v>
      </c>
      <c r="X8" s="235" t="s">
        <v>51</v>
      </c>
      <c r="Y8" s="237">
        <v>800</v>
      </c>
      <c r="Z8" s="238">
        <v>200000</v>
      </c>
      <c r="AA8" s="239"/>
      <c r="AB8" s="238">
        <v>200000</v>
      </c>
      <c r="AC8" t="s">
        <v>121</v>
      </c>
    </row>
    <row r="9" spans="2:29" x14ac:dyDescent="0.25">
      <c r="B9" s="7">
        <v>46087</v>
      </c>
      <c r="C9" s="8">
        <v>610</v>
      </c>
      <c r="D9" s="9"/>
      <c r="E9" s="10">
        <v>25.5</v>
      </c>
      <c r="F9" s="268">
        <f t="shared" si="0"/>
        <v>15555</v>
      </c>
      <c r="G9" s="272">
        <v>46058</v>
      </c>
      <c r="H9" s="17" t="s">
        <v>134</v>
      </c>
      <c r="I9" s="17"/>
      <c r="J9" s="273">
        <v>42500</v>
      </c>
      <c r="P9" s="233">
        <v>46031</v>
      </c>
      <c r="Q9" s="13">
        <f>R9-P9</f>
        <v>50</v>
      </c>
      <c r="R9" s="144">
        <v>46081</v>
      </c>
      <c r="S9" s="13" t="s">
        <v>124</v>
      </c>
      <c r="T9" s="234">
        <v>15</v>
      </c>
      <c r="U9" s="235" t="s">
        <v>41</v>
      </c>
      <c r="V9" s="235" t="s">
        <v>120</v>
      </c>
      <c r="W9" s="236">
        <v>150</v>
      </c>
      <c r="X9" s="235" t="s">
        <v>51</v>
      </c>
      <c r="Y9" s="237">
        <v>653.46534999999994</v>
      </c>
      <c r="Z9" s="238">
        <v>98019.8</v>
      </c>
      <c r="AA9" s="238">
        <v>980.2</v>
      </c>
      <c r="AB9" s="238">
        <v>99000</v>
      </c>
      <c r="AC9" t="s">
        <v>121</v>
      </c>
    </row>
    <row r="10" spans="2:29" x14ac:dyDescent="0.25">
      <c r="B10" s="7">
        <v>46088</v>
      </c>
      <c r="C10" s="8">
        <v>646.5</v>
      </c>
      <c r="D10" s="9"/>
      <c r="E10" s="10">
        <v>25.5</v>
      </c>
      <c r="F10" s="268">
        <f t="shared" si="0"/>
        <v>16485.75</v>
      </c>
      <c r="G10" s="272">
        <v>46058</v>
      </c>
      <c r="H10" s="17" t="s">
        <v>135</v>
      </c>
      <c r="I10" s="17"/>
      <c r="J10" s="273">
        <v>227500</v>
      </c>
      <c r="P10" s="81"/>
      <c r="Q10" s="81"/>
      <c r="R10" s="81"/>
      <c r="S10" s="81"/>
      <c r="T10" s="81"/>
      <c r="U10" s="81"/>
      <c r="V10" s="81" t="s">
        <v>130</v>
      </c>
      <c r="W10" s="81"/>
      <c r="X10" s="81"/>
      <c r="Y10" s="81"/>
      <c r="Z10" s="81"/>
      <c r="AA10" s="81"/>
      <c r="AB10" s="151">
        <v>-344000</v>
      </c>
    </row>
    <row r="11" spans="2:29" x14ac:dyDescent="0.25">
      <c r="B11" s="7">
        <v>46089</v>
      </c>
      <c r="C11" s="8">
        <v>657</v>
      </c>
      <c r="D11" s="9"/>
      <c r="E11" s="10">
        <v>25.5</v>
      </c>
      <c r="F11" s="268">
        <f t="shared" si="0"/>
        <v>16753.5</v>
      </c>
      <c r="G11" s="272">
        <v>46058</v>
      </c>
      <c r="H11" s="17" t="s">
        <v>117</v>
      </c>
      <c r="I11" s="17"/>
      <c r="J11" s="273">
        <v>72000</v>
      </c>
      <c r="P11" s="247">
        <v>46058</v>
      </c>
      <c r="Q11" s="13">
        <f t="shared" ref="Q11:Q18" si="1">R11-P11</f>
        <v>54</v>
      </c>
      <c r="R11" s="144">
        <v>46112</v>
      </c>
      <c r="S11" s="13" t="s">
        <v>124</v>
      </c>
      <c r="T11" s="248">
        <v>101</v>
      </c>
      <c r="U11" s="249" t="s">
        <v>41</v>
      </c>
      <c r="V11" s="249" t="s">
        <v>119</v>
      </c>
      <c r="W11" s="250">
        <v>50</v>
      </c>
      <c r="X11" s="249" t="s">
        <v>51</v>
      </c>
      <c r="Y11" s="251">
        <v>850</v>
      </c>
      <c r="Z11" s="252">
        <v>42500</v>
      </c>
      <c r="AA11" s="253"/>
      <c r="AB11" s="252">
        <v>42500</v>
      </c>
      <c r="AC11" t="s">
        <v>125</v>
      </c>
    </row>
    <row r="12" spans="2:29" x14ac:dyDescent="0.25">
      <c r="B12" s="7">
        <v>46090</v>
      </c>
      <c r="C12" s="8">
        <v>632.5</v>
      </c>
      <c r="D12" s="9"/>
      <c r="E12" s="10">
        <v>25.5</v>
      </c>
      <c r="F12" s="268">
        <f t="shared" si="0"/>
        <v>16128.75</v>
      </c>
      <c r="G12" s="272">
        <v>46058</v>
      </c>
      <c r="H12" s="17" t="s">
        <v>115</v>
      </c>
      <c r="I12" s="17"/>
      <c r="J12" s="273">
        <v>42000</v>
      </c>
      <c r="P12" s="247">
        <v>46058</v>
      </c>
      <c r="Q12" s="13">
        <f t="shared" si="1"/>
        <v>54</v>
      </c>
      <c r="R12" s="144">
        <v>46112</v>
      </c>
      <c r="S12" s="13" t="s">
        <v>124</v>
      </c>
      <c r="T12" s="248">
        <v>101</v>
      </c>
      <c r="U12" s="249" t="s">
        <v>41</v>
      </c>
      <c r="V12" s="249" t="s">
        <v>97</v>
      </c>
      <c r="W12" s="250">
        <v>250</v>
      </c>
      <c r="X12" s="249" t="s">
        <v>51</v>
      </c>
      <c r="Y12" s="251">
        <v>910</v>
      </c>
      <c r="Z12" s="252">
        <v>227500</v>
      </c>
      <c r="AA12" s="253"/>
      <c r="AB12" s="252">
        <v>227500</v>
      </c>
      <c r="AC12" t="s">
        <v>125</v>
      </c>
    </row>
    <row r="13" spans="2:29" x14ac:dyDescent="0.25">
      <c r="B13" s="7">
        <v>46091</v>
      </c>
      <c r="C13" s="8">
        <v>623.5</v>
      </c>
      <c r="D13" s="9"/>
      <c r="E13" s="10">
        <v>25.5</v>
      </c>
      <c r="F13" s="268">
        <f t="shared" si="0"/>
        <v>15899.25</v>
      </c>
      <c r="G13" s="274">
        <v>46082</v>
      </c>
      <c r="H13" s="17" t="s">
        <v>136</v>
      </c>
      <c r="I13" s="17"/>
      <c r="J13" s="275">
        <v>5760</v>
      </c>
      <c r="P13" s="247">
        <v>46058</v>
      </c>
      <c r="Q13" s="13">
        <f t="shared" si="1"/>
        <v>54</v>
      </c>
      <c r="R13" s="144">
        <v>46112</v>
      </c>
      <c r="S13" s="13" t="s">
        <v>124</v>
      </c>
      <c r="T13" s="248">
        <v>101</v>
      </c>
      <c r="U13" s="249" t="s">
        <v>41</v>
      </c>
      <c r="V13" s="249" t="s">
        <v>120</v>
      </c>
      <c r="W13" s="250">
        <v>100</v>
      </c>
      <c r="X13" s="249" t="s">
        <v>51</v>
      </c>
      <c r="Y13" s="251">
        <v>720</v>
      </c>
      <c r="Z13" s="252">
        <v>72000</v>
      </c>
      <c r="AA13" s="253"/>
      <c r="AB13" s="252">
        <v>72000</v>
      </c>
      <c r="AC13" t="s">
        <v>125</v>
      </c>
    </row>
    <row r="14" spans="2:29" x14ac:dyDescent="0.25">
      <c r="B14" s="7">
        <v>46092</v>
      </c>
      <c r="C14" s="8">
        <v>611</v>
      </c>
      <c r="D14" s="9"/>
      <c r="E14" s="10">
        <v>25.5</v>
      </c>
      <c r="F14" s="268">
        <f t="shared" si="0"/>
        <v>15580.5</v>
      </c>
      <c r="G14" s="19"/>
      <c r="H14" s="17"/>
      <c r="I14" s="17"/>
      <c r="J14" s="276"/>
      <c r="P14" s="247">
        <v>46058</v>
      </c>
      <c r="Q14" s="13">
        <f t="shared" si="1"/>
        <v>54</v>
      </c>
      <c r="R14" s="144">
        <v>46112</v>
      </c>
      <c r="S14" s="13" t="s">
        <v>124</v>
      </c>
      <c r="T14" s="248">
        <v>101</v>
      </c>
      <c r="U14" s="249" t="s">
        <v>41</v>
      </c>
      <c r="V14" s="249" t="s">
        <v>112</v>
      </c>
      <c r="W14" s="254">
        <v>1500</v>
      </c>
      <c r="X14" s="249" t="s">
        <v>12</v>
      </c>
      <c r="Y14" s="251">
        <v>28</v>
      </c>
      <c r="Z14" s="252">
        <v>42000</v>
      </c>
      <c r="AA14" s="253"/>
      <c r="AB14" s="252">
        <v>42000</v>
      </c>
      <c r="AC14" t="s">
        <v>125</v>
      </c>
    </row>
    <row r="15" spans="2:29" x14ac:dyDescent="0.25">
      <c r="B15" s="7">
        <v>46093</v>
      </c>
      <c r="C15" s="8">
        <v>633.5</v>
      </c>
      <c r="D15" s="9"/>
      <c r="E15" s="10">
        <v>25.5</v>
      </c>
      <c r="F15" s="268">
        <f t="shared" si="0"/>
        <v>16154.25</v>
      </c>
      <c r="G15" s="19"/>
      <c r="H15" s="17"/>
      <c r="I15" s="17"/>
      <c r="J15" s="18"/>
      <c r="P15" s="255">
        <v>46082</v>
      </c>
      <c r="Q15" s="13">
        <f t="shared" si="1"/>
        <v>30</v>
      </c>
      <c r="R15" s="144">
        <v>46112</v>
      </c>
      <c r="S15" s="13" t="s">
        <v>124</v>
      </c>
      <c r="T15" s="256">
        <v>170</v>
      </c>
      <c r="U15" s="257" t="s">
        <v>41</v>
      </c>
      <c r="V15" s="257" t="s">
        <v>120</v>
      </c>
      <c r="W15" s="260">
        <v>8</v>
      </c>
      <c r="X15" s="257" t="s">
        <v>51</v>
      </c>
      <c r="Y15" s="258">
        <v>712.87129000000004</v>
      </c>
      <c r="Z15" s="259">
        <v>5702.97</v>
      </c>
      <c r="AA15" s="259">
        <v>57.03</v>
      </c>
      <c r="AB15" s="259">
        <v>5760</v>
      </c>
      <c r="AC15" t="s">
        <v>125</v>
      </c>
    </row>
    <row r="16" spans="2:29" x14ac:dyDescent="0.25">
      <c r="B16" s="7">
        <v>46094</v>
      </c>
      <c r="C16" s="8">
        <v>635</v>
      </c>
      <c r="D16" s="9"/>
      <c r="E16" s="10">
        <v>25.5</v>
      </c>
      <c r="F16" s="268">
        <f t="shared" si="0"/>
        <v>16192.5</v>
      </c>
      <c r="G16" s="19"/>
      <c r="H16" s="17"/>
      <c r="I16" s="17"/>
      <c r="J16" s="18"/>
      <c r="P16" s="81"/>
      <c r="Q16" s="81"/>
      <c r="R16" s="81"/>
      <c r="S16" s="81"/>
      <c r="T16" s="81"/>
      <c r="U16" s="81"/>
      <c r="V16" s="81" t="s">
        <v>137</v>
      </c>
      <c r="W16" s="81"/>
      <c r="X16" s="81"/>
      <c r="Y16" s="81"/>
      <c r="Z16" s="81"/>
      <c r="AA16" s="81"/>
      <c r="AB16" s="151">
        <v>-389760</v>
      </c>
    </row>
    <row r="17" spans="2:29" x14ac:dyDescent="0.25">
      <c r="B17" s="7">
        <v>46095</v>
      </c>
      <c r="C17" s="8">
        <v>623.5</v>
      </c>
      <c r="D17" s="9"/>
      <c r="E17" s="10">
        <v>25.5</v>
      </c>
      <c r="F17" s="268">
        <f t="shared" si="0"/>
        <v>15899.25</v>
      </c>
      <c r="G17" s="19"/>
      <c r="H17" s="17"/>
      <c r="I17" s="17"/>
      <c r="J17" s="18"/>
      <c r="P17" s="246">
        <v>46091</v>
      </c>
      <c r="Q17" s="17">
        <f t="shared" si="1"/>
        <v>51</v>
      </c>
      <c r="R17" s="133">
        <v>46142</v>
      </c>
      <c r="S17" s="17" t="s">
        <v>124</v>
      </c>
      <c r="T17" s="245">
        <v>199</v>
      </c>
      <c r="U17" s="244" t="s">
        <v>41</v>
      </c>
      <c r="V17" s="244" t="s">
        <v>119</v>
      </c>
      <c r="W17" s="243">
        <v>60</v>
      </c>
      <c r="X17" s="244" t="s">
        <v>51</v>
      </c>
      <c r="Y17" s="242">
        <v>880</v>
      </c>
      <c r="Z17" s="240">
        <v>52800</v>
      </c>
      <c r="AA17" s="241"/>
      <c r="AB17" s="240">
        <v>52800</v>
      </c>
      <c r="AC17" t="s">
        <v>132</v>
      </c>
    </row>
    <row r="18" spans="2:29" x14ac:dyDescent="0.25">
      <c r="B18" s="7">
        <v>46096</v>
      </c>
      <c r="C18" s="8">
        <v>628.5</v>
      </c>
      <c r="D18" s="9"/>
      <c r="E18" s="10">
        <v>25.5</v>
      </c>
      <c r="F18" s="268">
        <f t="shared" si="0"/>
        <v>16026.75</v>
      </c>
      <c r="G18" s="19"/>
      <c r="H18" s="17"/>
      <c r="I18" s="17"/>
      <c r="J18" s="18"/>
      <c r="P18" s="246">
        <v>46091</v>
      </c>
      <c r="Q18" s="17">
        <f t="shared" si="1"/>
        <v>51</v>
      </c>
      <c r="R18" s="133">
        <v>46142</v>
      </c>
      <c r="S18" s="17" t="s">
        <v>124</v>
      </c>
      <c r="T18" s="245">
        <v>199</v>
      </c>
      <c r="U18" s="244" t="s">
        <v>41</v>
      </c>
      <c r="V18" s="244" t="s">
        <v>97</v>
      </c>
      <c r="W18" s="243">
        <v>230</v>
      </c>
      <c r="X18" s="244" t="s">
        <v>51</v>
      </c>
      <c r="Y18" s="242">
        <v>930</v>
      </c>
      <c r="Z18" s="240">
        <v>213900</v>
      </c>
      <c r="AA18" s="241"/>
      <c r="AB18" s="240">
        <v>213900</v>
      </c>
      <c r="AC18" t="s">
        <v>132</v>
      </c>
    </row>
    <row r="19" spans="2:29" x14ac:dyDescent="0.25">
      <c r="B19" s="7">
        <v>46097</v>
      </c>
      <c r="C19" s="8">
        <v>625</v>
      </c>
      <c r="D19" s="9"/>
      <c r="E19" s="10">
        <v>25.5</v>
      </c>
      <c r="F19" s="268">
        <f t="shared" si="0"/>
        <v>15937.5</v>
      </c>
      <c r="G19" s="15">
        <v>46134</v>
      </c>
      <c r="H19" s="17" t="s">
        <v>140</v>
      </c>
      <c r="I19" s="17"/>
      <c r="J19" s="18">
        <v>91630.48</v>
      </c>
      <c r="P19" s="261">
        <v>46082</v>
      </c>
      <c r="Q19" s="17">
        <f>R19-P19</f>
        <v>30</v>
      </c>
      <c r="R19" s="133">
        <v>46112</v>
      </c>
      <c r="S19" s="17" t="s">
        <v>124</v>
      </c>
      <c r="T19" s="262">
        <v>170</v>
      </c>
      <c r="U19" s="263" t="s">
        <v>41</v>
      </c>
      <c r="V19" s="263" t="s">
        <v>131</v>
      </c>
      <c r="W19" s="264">
        <v>4800</v>
      </c>
      <c r="X19" s="263" t="s">
        <v>12</v>
      </c>
      <c r="Y19" s="265">
        <v>17.82178</v>
      </c>
      <c r="Z19" s="266">
        <v>85544.55</v>
      </c>
      <c r="AA19" s="266">
        <v>855.45</v>
      </c>
      <c r="AB19" s="266">
        <v>86400</v>
      </c>
      <c r="AC19" t="s">
        <v>132</v>
      </c>
    </row>
    <row r="20" spans="2:29" x14ac:dyDescent="0.25">
      <c r="B20" s="7">
        <v>46098</v>
      </c>
      <c r="C20" s="8">
        <v>636.5</v>
      </c>
      <c r="D20" s="9"/>
      <c r="E20" s="10">
        <v>25.5</v>
      </c>
      <c r="F20" s="268">
        <f t="shared" si="0"/>
        <v>16230.75</v>
      </c>
      <c r="G20" s="19"/>
      <c r="H20" s="17"/>
      <c r="I20" s="17"/>
      <c r="J20" s="18"/>
    </row>
    <row r="21" spans="2:29" x14ac:dyDescent="0.25">
      <c r="B21" s="7">
        <v>46099</v>
      </c>
      <c r="C21" s="8">
        <v>622</v>
      </c>
      <c r="D21" s="9"/>
      <c r="E21" s="10">
        <v>25.5</v>
      </c>
      <c r="F21" s="268">
        <f t="shared" si="0"/>
        <v>15861</v>
      </c>
      <c r="G21" s="19"/>
      <c r="H21" s="17"/>
      <c r="I21" s="17"/>
      <c r="J21" s="18"/>
      <c r="P21" s="285">
        <v>46118</v>
      </c>
      <c r="Q21" s="284"/>
      <c r="R21" s="285">
        <v>46118</v>
      </c>
      <c r="S21" s="283" t="s">
        <v>124</v>
      </c>
      <c r="T21" s="282">
        <v>265</v>
      </c>
      <c r="U21" s="283" t="s">
        <v>41</v>
      </c>
      <c r="V21" s="283" t="s">
        <v>131</v>
      </c>
      <c r="W21" s="281">
        <v>5200</v>
      </c>
      <c r="X21" s="283" t="s">
        <v>12</v>
      </c>
      <c r="Y21" s="280">
        <v>19.80198</v>
      </c>
      <c r="Z21" s="278">
        <v>102970.3</v>
      </c>
      <c r="AA21" s="278">
        <v>1029.7</v>
      </c>
      <c r="AB21" s="278">
        <v>104000</v>
      </c>
      <c r="AC21" s="286" t="s">
        <v>138</v>
      </c>
    </row>
    <row r="22" spans="2:29" x14ac:dyDescent="0.25">
      <c r="B22" s="7">
        <v>46100</v>
      </c>
      <c r="C22" s="8">
        <v>645</v>
      </c>
      <c r="D22" s="9"/>
      <c r="E22" s="10">
        <v>25.5</v>
      </c>
      <c r="F22" s="268">
        <f t="shared" si="0"/>
        <v>16447.5</v>
      </c>
      <c r="G22" s="19"/>
      <c r="H22" s="17"/>
      <c r="I22" s="17"/>
      <c r="J22" s="18"/>
      <c r="P22" s="285">
        <v>46123</v>
      </c>
      <c r="Q22" s="284"/>
      <c r="R22" s="285">
        <v>46123</v>
      </c>
      <c r="S22" s="283" t="s">
        <v>124</v>
      </c>
      <c r="T22" s="282">
        <v>278</v>
      </c>
      <c r="U22" s="283" t="s">
        <v>41</v>
      </c>
      <c r="V22" s="283" t="s">
        <v>119</v>
      </c>
      <c r="W22" s="279">
        <v>60</v>
      </c>
      <c r="X22" s="283" t="s">
        <v>51</v>
      </c>
      <c r="Y22" s="280">
        <v>950</v>
      </c>
      <c r="Z22" s="278">
        <v>57000</v>
      </c>
      <c r="AA22" s="284"/>
      <c r="AB22" s="278">
        <v>57000</v>
      </c>
      <c r="AC22" s="286" t="s">
        <v>139</v>
      </c>
    </row>
    <row r="23" spans="2:29" x14ac:dyDescent="0.25">
      <c r="B23" s="7">
        <v>46101</v>
      </c>
      <c r="C23" s="8">
        <v>646</v>
      </c>
      <c r="D23" s="9"/>
      <c r="E23" s="10">
        <v>25.5</v>
      </c>
      <c r="F23" s="268">
        <f t="shared" si="0"/>
        <v>16473</v>
      </c>
      <c r="G23" s="19"/>
      <c r="H23" s="17"/>
      <c r="I23" s="17"/>
      <c r="J23" s="18"/>
      <c r="P23" s="285">
        <v>46123</v>
      </c>
      <c r="Q23" s="284"/>
      <c r="R23" s="285">
        <v>46123</v>
      </c>
      <c r="S23" s="283" t="s">
        <v>124</v>
      </c>
      <c r="T23" s="282">
        <v>278</v>
      </c>
      <c r="U23" s="283" t="s">
        <v>41</v>
      </c>
      <c r="V23" s="283" t="s">
        <v>97</v>
      </c>
      <c r="W23" s="279">
        <v>150</v>
      </c>
      <c r="X23" s="283" t="s">
        <v>51</v>
      </c>
      <c r="Y23" s="280">
        <v>1000</v>
      </c>
      <c r="Z23" s="278">
        <v>150000</v>
      </c>
      <c r="AA23" s="284"/>
      <c r="AB23" s="278">
        <v>150000</v>
      </c>
      <c r="AC23" s="286" t="s">
        <v>139</v>
      </c>
    </row>
    <row r="24" spans="2:29" x14ac:dyDescent="0.25">
      <c r="B24" s="7">
        <v>46102</v>
      </c>
      <c r="C24" s="8">
        <v>649.5</v>
      </c>
      <c r="D24" s="9"/>
      <c r="E24" s="10">
        <v>25.5</v>
      </c>
      <c r="F24" s="268">
        <f t="shared" si="0"/>
        <v>16562.25</v>
      </c>
      <c r="G24" s="19"/>
      <c r="H24" s="17"/>
      <c r="I24" s="17"/>
      <c r="J24" s="18"/>
    </row>
    <row r="25" spans="2:29" x14ac:dyDescent="0.25">
      <c r="B25" s="7">
        <v>46103</v>
      </c>
      <c r="C25" s="8">
        <v>642.5</v>
      </c>
      <c r="D25" s="9"/>
      <c r="E25" s="10">
        <v>25.5</v>
      </c>
      <c r="F25" s="268">
        <f t="shared" si="0"/>
        <v>16383.75</v>
      </c>
      <c r="G25" s="19"/>
      <c r="H25" s="17"/>
      <c r="I25" s="17"/>
      <c r="J25" s="18"/>
    </row>
    <row r="26" spans="2:29" x14ac:dyDescent="0.25">
      <c r="B26" s="7">
        <v>46104</v>
      </c>
      <c r="C26" s="8">
        <v>630.5</v>
      </c>
      <c r="D26" s="9"/>
      <c r="E26" s="10">
        <v>25.5</v>
      </c>
      <c r="F26" s="268">
        <f t="shared" si="0"/>
        <v>16077.75</v>
      </c>
      <c r="G26" s="19"/>
      <c r="H26" s="17"/>
      <c r="I26" s="17"/>
      <c r="J26" s="18"/>
    </row>
    <row r="27" spans="2:29" x14ac:dyDescent="0.25">
      <c r="B27" s="7">
        <v>46105</v>
      </c>
      <c r="C27" s="8">
        <v>633.5</v>
      </c>
      <c r="D27" s="9"/>
      <c r="E27" s="10">
        <v>25.5</v>
      </c>
      <c r="F27" s="268">
        <f t="shared" si="0"/>
        <v>16154.25</v>
      </c>
      <c r="G27" s="19"/>
      <c r="H27" s="17"/>
      <c r="I27" s="17"/>
      <c r="J27" s="18"/>
    </row>
    <row r="28" spans="2:29" x14ac:dyDescent="0.25">
      <c r="B28" s="7">
        <v>46106</v>
      </c>
      <c r="C28" s="8">
        <v>649.5</v>
      </c>
      <c r="D28" s="9"/>
      <c r="E28" s="10">
        <v>25.5</v>
      </c>
      <c r="F28" s="268">
        <f t="shared" si="0"/>
        <v>16562.25</v>
      </c>
      <c r="G28" s="19"/>
      <c r="H28" s="17"/>
      <c r="I28" s="17"/>
      <c r="J28" s="18"/>
    </row>
    <row r="29" spans="2:29" x14ac:dyDescent="0.25">
      <c r="B29" s="7">
        <v>46107</v>
      </c>
      <c r="C29" s="8">
        <v>620</v>
      </c>
      <c r="D29" s="9"/>
      <c r="E29" s="10">
        <v>25.5</v>
      </c>
      <c r="F29" s="268">
        <f t="shared" si="0"/>
        <v>15810</v>
      </c>
      <c r="G29" s="19"/>
      <c r="H29" s="17"/>
      <c r="I29" s="17"/>
      <c r="J29" s="18"/>
    </row>
    <row r="30" spans="2:29" x14ac:dyDescent="0.25">
      <c r="B30" s="7">
        <v>46108</v>
      </c>
      <c r="C30" s="8">
        <v>604.5</v>
      </c>
      <c r="D30" s="9"/>
      <c r="E30" s="10">
        <v>25.5</v>
      </c>
      <c r="F30" s="268">
        <f t="shared" si="0"/>
        <v>15414.75</v>
      </c>
      <c r="G30" s="19"/>
      <c r="H30" s="17"/>
      <c r="I30" s="17"/>
      <c r="J30" s="18"/>
    </row>
    <row r="31" spans="2:29" x14ac:dyDescent="0.25">
      <c r="B31" s="7">
        <v>46109</v>
      </c>
      <c r="C31" s="8">
        <v>623.5</v>
      </c>
      <c r="D31" s="9"/>
      <c r="E31" s="10">
        <v>25.5</v>
      </c>
      <c r="F31" s="268">
        <f t="shared" si="0"/>
        <v>15899.25</v>
      </c>
      <c r="G31" s="19"/>
      <c r="H31" s="17"/>
      <c r="I31" s="17"/>
      <c r="J31" s="18"/>
    </row>
    <row r="32" spans="2:29" x14ac:dyDescent="0.25">
      <c r="B32" s="7">
        <v>46110</v>
      </c>
      <c r="C32" s="8">
        <v>635.5</v>
      </c>
      <c r="D32" s="9"/>
      <c r="E32" s="10">
        <v>25.5</v>
      </c>
      <c r="F32" s="268">
        <f t="shared" si="0"/>
        <v>16205.25</v>
      </c>
      <c r="G32" s="19"/>
      <c r="H32" s="17"/>
      <c r="I32" s="17"/>
      <c r="J32" s="18"/>
    </row>
    <row r="33" spans="2:12" x14ac:dyDescent="0.25">
      <c r="B33" s="7">
        <v>46111</v>
      </c>
      <c r="C33" s="8">
        <v>609</v>
      </c>
      <c r="D33" s="9"/>
      <c r="E33" s="10">
        <v>25.5</v>
      </c>
      <c r="F33" s="268">
        <f t="shared" si="0"/>
        <v>15529.5</v>
      </c>
      <c r="G33" s="19"/>
      <c r="H33" s="17"/>
      <c r="I33" s="17"/>
      <c r="J33" s="18"/>
    </row>
    <row r="34" spans="2:12" ht="15.75" thickBot="1" x14ac:dyDescent="0.3">
      <c r="B34" s="7">
        <v>46112</v>
      </c>
      <c r="C34" s="47">
        <v>615.5</v>
      </c>
      <c r="D34" s="48"/>
      <c r="E34" s="10">
        <v>25.5</v>
      </c>
      <c r="F34" s="269">
        <f t="shared" si="0"/>
        <v>15695.25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19482</v>
      </c>
      <c r="D35" s="43">
        <f>SUM(D4:D34)</f>
        <v>0</v>
      </c>
      <c r="E35" s="44"/>
      <c r="F35" s="45" t="s">
        <v>4</v>
      </c>
      <c r="G35" s="270"/>
      <c r="H35" s="314" t="s">
        <v>11</v>
      </c>
      <c r="I35" s="314"/>
      <c r="J35" s="271">
        <f>SUM(J4:J34)</f>
        <v>496790.99689999991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496791</v>
      </c>
      <c r="L36" s="31">
        <f>J36-J4-J5-J6</f>
        <v>481390.47899999999</v>
      </c>
    </row>
    <row r="37" spans="2:12" x14ac:dyDescent="0.25">
      <c r="B37" s="26" t="s">
        <v>14</v>
      </c>
      <c r="C37" s="30">
        <f>C35</f>
        <v>19482</v>
      </c>
      <c r="D37" s="9">
        <f>D35/1.03</f>
        <v>0</v>
      </c>
      <c r="E37" s="10"/>
      <c r="F37" s="33">
        <f>SUM(F4:F36)</f>
        <v>496791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3.1000000890344381E-3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64CF-D437-4D19-96DB-8A408480739B}">
  <dimension ref="B1:AC43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5703125" style="277" bestFit="1" customWidth="1"/>
    <col min="24" max="24" width="5" bestFit="1" customWidth="1"/>
    <col min="25" max="25" width="11.28515625" style="277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W1"/>
      <c r="Y1"/>
    </row>
    <row r="2" spans="2:29" ht="25.5" customHeight="1" thickBot="1" x14ac:dyDescent="0.3">
      <c r="B2" s="309" t="s">
        <v>45</v>
      </c>
      <c r="C2" s="310"/>
      <c r="D2" s="310"/>
      <c r="E2" s="310"/>
      <c r="F2" s="310"/>
      <c r="G2" s="312"/>
      <c r="H2" s="312"/>
      <c r="I2" s="312"/>
      <c r="J2" s="31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67" t="s">
        <v>4</v>
      </c>
      <c r="G3" s="1" t="s">
        <v>0</v>
      </c>
      <c r="H3" s="3"/>
      <c r="I3" s="3" t="s">
        <v>5</v>
      </c>
      <c r="J3" s="6" t="s">
        <v>4</v>
      </c>
      <c r="P3" s="217">
        <v>45996</v>
      </c>
      <c r="Q3" s="13">
        <f>R3-P3</f>
        <v>56</v>
      </c>
      <c r="R3" s="144">
        <v>46052</v>
      </c>
      <c r="S3" s="13" t="s">
        <v>50</v>
      </c>
      <c r="T3" s="218">
        <v>515</v>
      </c>
      <c r="U3" s="219" t="s">
        <v>41</v>
      </c>
      <c r="V3" s="219" t="s">
        <v>97</v>
      </c>
      <c r="W3" s="220">
        <v>300</v>
      </c>
      <c r="X3" s="219" t="s">
        <v>51</v>
      </c>
      <c r="Y3" s="221">
        <v>780</v>
      </c>
      <c r="Z3" s="222">
        <v>234000</v>
      </c>
      <c r="AA3" s="223"/>
      <c r="AB3" s="222">
        <v>234000</v>
      </c>
      <c r="AC3" t="s">
        <v>113</v>
      </c>
    </row>
    <row r="4" spans="2:29" x14ac:dyDescent="0.25">
      <c r="B4" s="7">
        <v>46113</v>
      </c>
      <c r="C4" s="8">
        <v>603.5</v>
      </c>
      <c r="D4" s="9"/>
      <c r="E4" s="10">
        <v>25.5</v>
      </c>
      <c r="F4" s="268">
        <f>E4*C4</f>
        <v>15389.25</v>
      </c>
      <c r="G4" s="11"/>
      <c r="H4" s="13" t="s">
        <v>6</v>
      </c>
      <c r="I4" s="13">
        <v>0.01</v>
      </c>
      <c r="J4" s="14">
        <f>(F36+F37)*I4</f>
        <v>5189.5050000000001</v>
      </c>
      <c r="P4" s="217">
        <v>45996</v>
      </c>
      <c r="Q4" s="13">
        <f>R4-P4</f>
        <v>56</v>
      </c>
      <c r="R4" s="144">
        <v>46052</v>
      </c>
      <c r="S4" s="13" t="s">
        <v>50</v>
      </c>
      <c r="T4" s="218">
        <v>515</v>
      </c>
      <c r="U4" s="219" t="s">
        <v>41</v>
      </c>
      <c r="V4" s="219" t="s">
        <v>85</v>
      </c>
      <c r="W4" s="220">
        <v>100</v>
      </c>
      <c r="X4" s="219" t="s">
        <v>51</v>
      </c>
      <c r="Y4" s="221">
        <v>640</v>
      </c>
      <c r="Z4" s="222">
        <v>64000</v>
      </c>
      <c r="AA4" s="223"/>
      <c r="AB4" s="222">
        <v>64000</v>
      </c>
      <c r="AC4" t="s">
        <v>113</v>
      </c>
    </row>
    <row r="5" spans="2:29" x14ac:dyDescent="0.25">
      <c r="B5" s="7">
        <v>46114</v>
      </c>
      <c r="C5" s="8">
        <v>591</v>
      </c>
      <c r="D5" s="9"/>
      <c r="E5" s="10">
        <v>25.5</v>
      </c>
      <c r="F5" s="268">
        <f t="shared" ref="F5:F34" si="0">E5*C5</f>
        <v>15070.5</v>
      </c>
      <c r="G5" s="11"/>
      <c r="H5" s="13" t="s">
        <v>7</v>
      </c>
      <c r="I5" s="13">
        <v>1E-3</v>
      </c>
      <c r="J5" s="14">
        <f>(F36+F37)*I5</f>
        <v>518.95050000000003</v>
      </c>
      <c r="P5" s="217">
        <v>45996</v>
      </c>
      <c r="Q5" s="13">
        <f>R5-P5</f>
        <v>56</v>
      </c>
      <c r="R5" s="144">
        <v>46052</v>
      </c>
      <c r="S5" s="13" t="s">
        <v>50</v>
      </c>
      <c r="T5" s="218">
        <v>515</v>
      </c>
      <c r="U5" s="219" t="s">
        <v>41</v>
      </c>
      <c r="V5" s="219" t="s">
        <v>112</v>
      </c>
      <c r="W5" s="224">
        <v>2500</v>
      </c>
      <c r="X5" s="219" t="s">
        <v>12</v>
      </c>
      <c r="Y5" s="221">
        <v>24</v>
      </c>
      <c r="Z5" s="222">
        <v>60000</v>
      </c>
      <c r="AA5" s="223"/>
      <c r="AB5" s="222">
        <v>60000</v>
      </c>
      <c r="AC5" t="s">
        <v>113</v>
      </c>
    </row>
    <row r="6" spans="2:29" x14ac:dyDescent="0.25">
      <c r="B6" s="7">
        <v>46115</v>
      </c>
      <c r="C6" s="8">
        <v>603.5</v>
      </c>
      <c r="D6" s="9"/>
      <c r="E6" s="10">
        <v>25.5</v>
      </c>
      <c r="F6" s="268">
        <f t="shared" si="0"/>
        <v>15389.25</v>
      </c>
      <c r="G6" s="11"/>
      <c r="H6" s="13" t="s">
        <v>8</v>
      </c>
      <c r="I6" s="13"/>
      <c r="J6" s="14"/>
      <c r="P6" s="81"/>
      <c r="Q6" s="81"/>
      <c r="R6" s="81"/>
      <c r="S6" s="81"/>
      <c r="T6" s="81"/>
      <c r="U6" s="81"/>
      <c r="V6" s="81" t="s">
        <v>123</v>
      </c>
      <c r="W6" s="81"/>
      <c r="X6" s="81"/>
      <c r="Y6" s="81"/>
      <c r="Z6" s="81"/>
      <c r="AA6" s="81"/>
      <c r="AB6" s="151">
        <v>-358000</v>
      </c>
    </row>
    <row r="7" spans="2:29" x14ac:dyDescent="0.25">
      <c r="B7" s="7">
        <v>46116</v>
      </c>
      <c r="C7" s="8">
        <v>603.5</v>
      </c>
      <c r="D7" s="9"/>
      <c r="E7" s="10">
        <v>25.5</v>
      </c>
      <c r="F7" s="268">
        <f t="shared" si="0"/>
        <v>15389.25</v>
      </c>
      <c r="G7" s="11"/>
      <c r="H7" s="13" t="s">
        <v>9</v>
      </c>
      <c r="I7" s="13"/>
      <c r="J7" s="14">
        <f>'MART 2026'!J39*-1</f>
        <v>-3.1000000890344381E-3</v>
      </c>
      <c r="P7" s="233">
        <v>46031</v>
      </c>
      <c r="Q7" s="13">
        <f>R7-P7</f>
        <v>50</v>
      </c>
      <c r="R7" s="144">
        <v>46081</v>
      </c>
      <c r="S7" s="13" t="s">
        <v>124</v>
      </c>
      <c r="T7" s="234">
        <v>15</v>
      </c>
      <c r="U7" s="235" t="s">
        <v>41</v>
      </c>
      <c r="V7" s="235" t="s">
        <v>119</v>
      </c>
      <c r="W7" s="236">
        <v>60</v>
      </c>
      <c r="X7" s="235" t="s">
        <v>51</v>
      </c>
      <c r="Y7" s="237">
        <v>750</v>
      </c>
      <c r="Z7" s="238">
        <v>45000</v>
      </c>
      <c r="AA7" s="239"/>
      <c r="AB7" s="238">
        <v>45000</v>
      </c>
      <c r="AC7" t="s">
        <v>121</v>
      </c>
    </row>
    <row r="8" spans="2:29" x14ac:dyDescent="0.25">
      <c r="B8" s="7">
        <v>46117</v>
      </c>
      <c r="C8" s="8">
        <v>613</v>
      </c>
      <c r="D8" s="9"/>
      <c r="E8" s="10">
        <v>25.5</v>
      </c>
      <c r="F8" s="268">
        <f t="shared" si="0"/>
        <v>15631.5</v>
      </c>
      <c r="G8" s="15"/>
      <c r="H8" s="17"/>
      <c r="I8" s="17"/>
      <c r="J8" s="18"/>
      <c r="P8" s="233">
        <v>46031</v>
      </c>
      <c r="Q8" s="13">
        <f>R8-P8</f>
        <v>50</v>
      </c>
      <c r="R8" s="144">
        <v>46081</v>
      </c>
      <c r="S8" s="13" t="s">
        <v>124</v>
      </c>
      <c r="T8" s="234">
        <v>15</v>
      </c>
      <c r="U8" s="235" t="s">
        <v>41</v>
      </c>
      <c r="V8" s="235" t="s">
        <v>97</v>
      </c>
      <c r="W8" s="236">
        <v>250</v>
      </c>
      <c r="X8" s="235" t="s">
        <v>51</v>
      </c>
      <c r="Y8" s="237">
        <v>800</v>
      </c>
      <c r="Z8" s="238">
        <v>200000</v>
      </c>
      <c r="AA8" s="239"/>
      <c r="AB8" s="238">
        <v>200000</v>
      </c>
      <c r="AC8" t="s">
        <v>121</v>
      </c>
    </row>
    <row r="9" spans="2:29" x14ac:dyDescent="0.25">
      <c r="B9" s="7">
        <v>46118</v>
      </c>
      <c r="C9" s="8">
        <v>633</v>
      </c>
      <c r="D9" s="9"/>
      <c r="E9" s="10">
        <v>25.5</v>
      </c>
      <c r="F9" s="268">
        <f t="shared" si="0"/>
        <v>16141.5</v>
      </c>
      <c r="G9" s="272"/>
      <c r="H9" s="17"/>
      <c r="I9" s="17"/>
      <c r="J9" s="273"/>
      <c r="P9" s="233">
        <v>46031</v>
      </c>
      <c r="Q9" s="13">
        <f>R9-P9</f>
        <v>50</v>
      </c>
      <c r="R9" s="144">
        <v>46081</v>
      </c>
      <c r="S9" s="13" t="s">
        <v>124</v>
      </c>
      <c r="T9" s="234">
        <v>15</v>
      </c>
      <c r="U9" s="235" t="s">
        <v>41</v>
      </c>
      <c r="V9" s="235" t="s">
        <v>120</v>
      </c>
      <c r="W9" s="236">
        <v>150</v>
      </c>
      <c r="X9" s="235" t="s">
        <v>51</v>
      </c>
      <c r="Y9" s="237">
        <v>653.46534999999994</v>
      </c>
      <c r="Z9" s="238">
        <v>98019.8</v>
      </c>
      <c r="AA9" s="238">
        <v>980.2</v>
      </c>
      <c r="AB9" s="238">
        <v>99000</v>
      </c>
      <c r="AC9" t="s">
        <v>121</v>
      </c>
    </row>
    <row r="10" spans="2:29" x14ac:dyDescent="0.25">
      <c r="B10" s="7">
        <v>46119</v>
      </c>
      <c r="C10" s="8">
        <v>634</v>
      </c>
      <c r="D10" s="9"/>
      <c r="E10" s="10">
        <v>25.5</v>
      </c>
      <c r="F10" s="268">
        <f t="shared" si="0"/>
        <v>16167</v>
      </c>
      <c r="G10" s="272"/>
      <c r="H10" s="17"/>
      <c r="I10" s="17"/>
      <c r="J10" s="273"/>
      <c r="P10" s="81"/>
      <c r="Q10" s="81"/>
      <c r="R10" s="81"/>
      <c r="S10" s="81"/>
      <c r="T10" s="81"/>
      <c r="U10" s="81"/>
      <c r="V10" s="81" t="s">
        <v>130</v>
      </c>
      <c r="W10" s="81"/>
      <c r="X10" s="81"/>
      <c r="Y10" s="81"/>
      <c r="Z10" s="81"/>
      <c r="AA10" s="81"/>
      <c r="AB10" s="151">
        <v>-344000</v>
      </c>
    </row>
    <row r="11" spans="2:29" x14ac:dyDescent="0.25">
      <c r="B11" s="7">
        <v>46120</v>
      </c>
      <c r="C11" s="8">
        <v>661</v>
      </c>
      <c r="D11" s="9"/>
      <c r="E11" s="10">
        <v>25.5</v>
      </c>
      <c r="F11" s="268">
        <f t="shared" si="0"/>
        <v>16855.5</v>
      </c>
      <c r="G11" s="272"/>
      <c r="H11" s="17"/>
      <c r="I11" s="17"/>
      <c r="J11" s="18"/>
      <c r="P11" s="247">
        <v>46058</v>
      </c>
      <c r="Q11" s="13">
        <f t="shared" ref="Q11:Q18" si="1">R11-P11</f>
        <v>54</v>
      </c>
      <c r="R11" s="144">
        <v>46112</v>
      </c>
      <c r="S11" s="13" t="s">
        <v>124</v>
      </c>
      <c r="T11" s="248">
        <v>101</v>
      </c>
      <c r="U11" s="249" t="s">
        <v>41</v>
      </c>
      <c r="V11" s="249" t="s">
        <v>119</v>
      </c>
      <c r="W11" s="250">
        <v>50</v>
      </c>
      <c r="X11" s="249" t="s">
        <v>51</v>
      </c>
      <c r="Y11" s="251">
        <v>850</v>
      </c>
      <c r="Z11" s="252">
        <v>42500</v>
      </c>
      <c r="AA11" s="253"/>
      <c r="AB11" s="252">
        <v>42500</v>
      </c>
      <c r="AC11" t="s">
        <v>125</v>
      </c>
    </row>
    <row r="12" spans="2:29" x14ac:dyDescent="0.25">
      <c r="B12" s="7">
        <v>46121</v>
      </c>
      <c r="C12" s="8">
        <v>685</v>
      </c>
      <c r="D12" s="9"/>
      <c r="E12" s="10">
        <v>25.5</v>
      </c>
      <c r="F12" s="268">
        <f t="shared" si="0"/>
        <v>17467.5</v>
      </c>
      <c r="G12" s="272"/>
      <c r="H12" s="17"/>
      <c r="I12" s="17"/>
      <c r="J12" s="18"/>
      <c r="P12" s="247">
        <v>46058</v>
      </c>
      <c r="Q12" s="13">
        <f t="shared" si="1"/>
        <v>54</v>
      </c>
      <c r="R12" s="144">
        <v>46112</v>
      </c>
      <c r="S12" s="13" t="s">
        <v>124</v>
      </c>
      <c r="T12" s="248">
        <v>101</v>
      </c>
      <c r="U12" s="249" t="s">
        <v>41</v>
      </c>
      <c r="V12" s="249" t="s">
        <v>97</v>
      </c>
      <c r="W12" s="250">
        <v>250</v>
      </c>
      <c r="X12" s="249" t="s">
        <v>51</v>
      </c>
      <c r="Y12" s="251">
        <v>910</v>
      </c>
      <c r="Z12" s="252">
        <v>227500</v>
      </c>
      <c r="AA12" s="253"/>
      <c r="AB12" s="252">
        <v>227500</v>
      </c>
      <c r="AC12" t="s">
        <v>125</v>
      </c>
    </row>
    <row r="13" spans="2:29" x14ac:dyDescent="0.25">
      <c r="B13" s="7">
        <v>46122</v>
      </c>
      <c r="C13" s="8">
        <v>689</v>
      </c>
      <c r="D13" s="9"/>
      <c r="E13" s="10">
        <v>25.5</v>
      </c>
      <c r="F13" s="268">
        <f t="shared" si="0"/>
        <v>17569.5</v>
      </c>
      <c r="G13" s="295">
        <v>46091</v>
      </c>
      <c r="H13" s="296" t="s">
        <v>119</v>
      </c>
      <c r="I13" s="297">
        <v>60</v>
      </c>
      <c r="J13" s="18">
        <v>52800</v>
      </c>
      <c r="P13" s="247">
        <v>46058</v>
      </c>
      <c r="Q13" s="13">
        <f t="shared" si="1"/>
        <v>54</v>
      </c>
      <c r="R13" s="144">
        <v>46112</v>
      </c>
      <c r="S13" s="13" t="s">
        <v>124</v>
      </c>
      <c r="T13" s="248">
        <v>101</v>
      </c>
      <c r="U13" s="249" t="s">
        <v>41</v>
      </c>
      <c r="V13" s="249" t="s">
        <v>120</v>
      </c>
      <c r="W13" s="250">
        <v>100</v>
      </c>
      <c r="X13" s="249" t="s">
        <v>51</v>
      </c>
      <c r="Y13" s="251">
        <v>720</v>
      </c>
      <c r="Z13" s="252">
        <v>72000</v>
      </c>
      <c r="AA13" s="253"/>
      <c r="AB13" s="252">
        <v>72000</v>
      </c>
      <c r="AC13" t="s">
        <v>125</v>
      </c>
    </row>
    <row r="14" spans="2:29" x14ac:dyDescent="0.25">
      <c r="B14" s="7">
        <v>46123</v>
      </c>
      <c r="C14" s="8">
        <v>700</v>
      </c>
      <c r="D14" s="9"/>
      <c r="E14" s="10">
        <v>25.5</v>
      </c>
      <c r="F14" s="268">
        <f t="shared" si="0"/>
        <v>17850</v>
      </c>
      <c r="G14" s="295">
        <v>46091</v>
      </c>
      <c r="H14" s="296" t="s">
        <v>97</v>
      </c>
      <c r="I14" s="297">
        <v>230</v>
      </c>
      <c r="J14" s="18">
        <v>213900</v>
      </c>
      <c r="P14" s="247">
        <v>46058</v>
      </c>
      <c r="Q14" s="13">
        <f t="shared" si="1"/>
        <v>54</v>
      </c>
      <c r="R14" s="144">
        <v>46112</v>
      </c>
      <c r="S14" s="13" t="s">
        <v>124</v>
      </c>
      <c r="T14" s="248">
        <v>101</v>
      </c>
      <c r="U14" s="249" t="s">
        <v>41</v>
      </c>
      <c r="V14" s="249" t="s">
        <v>112</v>
      </c>
      <c r="W14" s="254">
        <v>1500</v>
      </c>
      <c r="X14" s="249" t="s">
        <v>12</v>
      </c>
      <c r="Y14" s="251">
        <v>28</v>
      </c>
      <c r="Z14" s="252">
        <v>42000</v>
      </c>
      <c r="AA14" s="253"/>
      <c r="AB14" s="252">
        <v>42000</v>
      </c>
      <c r="AC14" t="s">
        <v>125</v>
      </c>
    </row>
    <row r="15" spans="2:29" x14ac:dyDescent="0.25">
      <c r="B15" s="7">
        <v>46124</v>
      </c>
      <c r="C15" s="8">
        <v>708.5</v>
      </c>
      <c r="D15" s="9"/>
      <c r="E15" s="10">
        <v>25.5</v>
      </c>
      <c r="F15" s="268">
        <f t="shared" si="0"/>
        <v>18066.75</v>
      </c>
      <c r="G15" s="261">
        <v>46082</v>
      </c>
      <c r="H15" s="263" t="s">
        <v>131</v>
      </c>
      <c r="I15" s="17">
        <v>4800</v>
      </c>
      <c r="J15" s="18">
        <v>86400</v>
      </c>
      <c r="P15" s="255">
        <v>46082</v>
      </c>
      <c r="Q15" s="13">
        <f t="shared" si="1"/>
        <v>30</v>
      </c>
      <c r="R15" s="144">
        <v>46112</v>
      </c>
      <c r="S15" s="13" t="s">
        <v>124</v>
      </c>
      <c r="T15" s="256">
        <v>170</v>
      </c>
      <c r="U15" s="257" t="s">
        <v>41</v>
      </c>
      <c r="V15" s="257" t="s">
        <v>120</v>
      </c>
      <c r="W15" s="260">
        <v>8</v>
      </c>
      <c r="X15" s="257" t="s">
        <v>51</v>
      </c>
      <c r="Y15" s="258">
        <v>712.87129000000004</v>
      </c>
      <c r="Z15" s="259">
        <v>5702.97</v>
      </c>
      <c r="AA15" s="259">
        <v>57.03</v>
      </c>
      <c r="AB15" s="259">
        <v>5760</v>
      </c>
      <c r="AC15" t="s">
        <v>125</v>
      </c>
    </row>
    <row r="16" spans="2:29" x14ac:dyDescent="0.25">
      <c r="B16" s="7">
        <v>46125</v>
      </c>
      <c r="C16" s="8">
        <v>720</v>
      </c>
      <c r="D16" s="9"/>
      <c r="E16" s="10">
        <v>25.5</v>
      </c>
      <c r="F16" s="268">
        <f t="shared" si="0"/>
        <v>18360</v>
      </c>
      <c r="G16" s="19"/>
      <c r="H16" s="17"/>
      <c r="I16" s="17"/>
      <c r="J16" s="18"/>
      <c r="P16" s="81"/>
      <c r="Q16" s="81"/>
      <c r="R16" s="81"/>
      <c r="S16" s="81"/>
      <c r="T16" s="81"/>
      <c r="U16" s="81"/>
      <c r="V16" s="81" t="s">
        <v>137</v>
      </c>
      <c r="W16" s="81"/>
      <c r="X16" s="81"/>
      <c r="Y16" s="81"/>
      <c r="Z16" s="81"/>
      <c r="AA16" s="81"/>
      <c r="AB16" s="151">
        <v>-389760</v>
      </c>
    </row>
    <row r="17" spans="2:29" x14ac:dyDescent="0.25">
      <c r="B17" s="7">
        <v>46126</v>
      </c>
      <c r="C17" s="8">
        <v>712.5</v>
      </c>
      <c r="D17" s="9"/>
      <c r="E17" s="10">
        <v>25.5</v>
      </c>
      <c r="F17" s="268">
        <f t="shared" si="0"/>
        <v>18168.75</v>
      </c>
      <c r="G17" s="19"/>
      <c r="H17" s="17"/>
      <c r="I17" s="17"/>
      <c r="J17" s="18"/>
      <c r="P17" s="287">
        <v>46091</v>
      </c>
      <c r="Q17" s="13">
        <f t="shared" si="1"/>
        <v>51</v>
      </c>
      <c r="R17" s="144">
        <v>46142</v>
      </c>
      <c r="S17" s="13" t="s">
        <v>124</v>
      </c>
      <c r="T17" s="288">
        <v>199</v>
      </c>
      <c r="U17" s="289" t="s">
        <v>41</v>
      </c>
      <c r="V17" s="289" t="s">
        <v>119</v>
      </c>
      <c r="W17" s="290">
        <v>60</v>
      </c>
      <c r="X17" s="289" t="s">
        <v>51</v>
      </c>
      <c r="Y17" s="291">
        <v>880</v>
      </c>
      <c r="Z17" s="292">
        <v>52800</v>
      </c>
      <c r="AA17" s="293"/>
      <c r="AB17" s="292">
        <v>52800</v>
      </c>
      <c r="AC17" t="s">
        <v>132</v>
      </c>
    </row>
    <row r="18" spans="2:29" x14ac:dyDescent="0.25">
      <c r="B18" s="7">
        <v>46127</v>
      </c>
      <c r="C18" s="8">
        <v>822.5</v>
      </c>
      <c r="D18" s="9"/>
      <c r="E18" s="10">
        <v>25.5</v>
      </c>
      <c r="F18" s="268">
        <f t="shared" si="0"/>
        <v>20973.75</v>
      </c>
      <c r="G18" s="19"/>
      <c r="H18" s="17"/>
      <c r="I18" s="17"/>
      <c r="J18" s="18"/>
      <c r="P18" s="287">
        <v>46091</v>
      </c>
      <c r="Q18" s="13">
        <f t="shared" si="1"/>
        <v>51</v>
      </c>
      <c r="R18" s="144">
        <v>46142</v>
      </c>
      <c r="S18" s="13" t="s">
        <v>124</v>
      </c>
      <c r="T18" s="288">
        <v>199</v>
      </c>
      <c r="U18" s="289" t="s">
        <v>41</v>
      </c>
      <c r="V18" s="289" t="s">
        <v>97</v>
      </c>
      <c r="W18" s="290">
        <v>230</v>
      </c>
      <c r="X18" s="289" t="s">
        <v>51</v>
      </c>
      <c r="Y18" s="291">
        <v>930</v>
      </c>
      <c r="Z18" s="292">
        <v>213900</v>
      </c>
      <c r="AA18" s="293"/>
      <c r="AB18" s="292">
        <v>213900</v>
      </c>
      <c r="AC18" t="s">
        <v>132</v>
      </c>
    </row>
    <row r="19" spans="2:29" x14ac:dyDescent="0.25">
      <c r="B19" s="7">
        <v>46128</v>
      </c>
      <c r="C19" s="8">
        <v>730</v>
      </c>
      <c r="D19" s="9"/>
      <c r="E19" s="10">
        <v>25.5</v>
      </c>
      <c r="F19" s="268">
        <f t="shared" si="0"/>
        <v>18615</v>
      </c>
      <c r="G19" s="19"/>
      <c r="H19" s="17"/>
      <c r="I19" s="17"/>
      <c r="J19" s="18"/>
      <c r="P19" s="255">
        <v>46082</v>
      </c>
      <c r="Q19" s="13">
        <f>R19-P19</f>
        <v>30</v>
      </c>
      <c r="R19" s="144">
        <v>46112</v>
      </c>
      <c r="S19" s="13" t="s">
        <v>124</v>
      </c>
      <c r="T19" s="256">
        <v>170</v>
      </c>
      <c r="U19" s="257" t="s">
        <v>41</v>
      </c>
      <c r="V19" s="257" t="s">
        <v>131</v>
      </c>
      <c r="W19" s="294">
        <v>4800</v>
      </c>
      <c r="X19" s="257" t="s">
        <v>12</v>
      </c>
      <c r="Y19" s="258">
        <v>17.82178</v>
      </c>
      <c r="Z19" s="259">
        <v>85544.55</v>
      </c>
      <c r="AA19" s="259">
        <v>855.45</v>
      </c>
      <c r="AB19" s="259">
        <v>86400</v>
      </c>
      <c r="AC19" t="s">
        <v>132</v>
      </c>
    </row>
    <row r="20" spans="2:29" x14ac:dyDescent="0.25">
      <c r="B20" s="7">
        <v>46129</v>
      </c>
      <c r="C20" s="8">
        <v>732</v>
      </c>
      <c r="D20" s="9"/>
      <c r="E20" s="10">
        <v>25.5</v>
      </c>
      <c r="F20" s="268">
        <f t="shared" si="0"/>
        <v>18666</v>
      </c>
      <c r="G20" s="19"/>
      <c r="H20" s="17"/>
      <c r="I20" s="17"/>
      <c r="J20" s="18"/>
      <c r="P20" s="81"/>
      <c r="Q20" s="81"/>
      <c r="R20" s="81"/>
      <c r="S20" s="81"/>
      <c r="T20" s="81"/>
      <c r="U20" s="81"/>
      <c r="V20" s="81" t="s">
        <v>141</v>
      </c>
      <c r="W20" s="81"/>
      <c r="X20" s="81"/>
      <c r="Y20" s="81"/>
      <c r="Z20" s="81"/>
      <c r="AA20" s="81"/>
      <c r="AB20" s="151">
        <v>-353100</v>
      </c>
    </row>
    <row r="21" spans="2:29" x14ac:dyDescent="0.25">
      <c r="B21" s="7">
        <v>46130</v>
      </c>
      <c r="C21" s="8">
        <v>717</v>
      </c>
      <c r="D21" s="9"/>
      <c r="E21" s="10">
        <v>25.5</v>
      </c>
      <c r="F21" s="268">
        <f t="shared" si="0"/>
        <v>18283.5</v>
      </c>
      <c r="G21" s="19"/>
      <c r="H21" s="17"/>
      <c r="I21" s="17"/>
      <c r="J21" s="18"/>
      <c r="P21" s="285">
        <v>46118</v>
      </c>
      <c r="Q21" s="284"/>
      <c r="R21" s="285">
        <v>46118</v>
      </c>
      <c r="S21" s="283" t="s">
        <v>124</v>
      </c>
      <c r="T21" s="282">
        <v>265</v>
      </c>
      <c r="U21" s="283" t="s">
        <v>41</v>
      </c>
      <c r="V21" s="283" t="s">
        <v>131</v>
      </c>
      <c r="W21" s="281">
        <v>5200</v>
      </c>
      <c r="X21" s="283" t="s">
        <v>12</v>
      </c>
      <c r="Y21" s="280">
        <v>19.80198</v>
      </c>
      <c r="Z21" s="278">
        <v>102970.3</v>
      </c>
      <c r="AA21" s="278">
        <v>1029.7</v>
      </c>
      <c r="AB21" s="278">
        <v>104000</v>
      </c>
      <c r="AC21" s="286" t="s">
        <v>138</v>
      </c>
    </row>
    <row r="22" spans="2:29" x14ac:dyDescent="0.25">
      <c r="B22" s="7">
        <v>46131</v>
      </c>
      <c r="C22" s="8">
        <v>694</v>
      </c>
      <c r="D22" s="9"/>
      <c r="E22" s="10">
        <v>25.5</v>
      </c>
      <c r="F22" s="268">
        <f t="shared" si="0"/>
        <v>17697</v>
      </c>
      <c r="G22" s="19"/>
      <c r="H22" s="17"/>
      <c r="I22" s="17"/>
      <c r="J22" s="18"/>
      <c r="P22" s="285">
        <v>46123</v>
      </c>
      <c r="Q22" s="284"/>
      <c r="R22" s="285">
        <v>46123</v>
      </c>
      <c r="S22" s="283" t="s">
        <v>124</v>
      </c>
      <c r="T22" s="282">
        <v>278</v>
      </c>
      <c r="U22" s="283" t="s">
        <v>41</v>
      </c>
      <c r="V22" s="283" t="s">
        <v>119</v>
      </c>
      <c r="W22" s="279">
        <v>60</v>
      </c>
      <c r="X22" s="283" t="s">
        <v>51</v>
      </c>
      <c r="Y22" s="280">
        <v>950</v>
      </c>
      <c r="Z22" s="278">
        <v>57000</v>
      </c>
      <c r="AA22" s="284"/>
      <c r="AB22" s="278">
        <v>57000</v>
      </c>
      <c r="AC22" s="286" t="s">
        <v>139</v>
      </c>
    </row>
    <row r="23" spans="2:29" x14ac:dyDescent="0.25">
      <c r="B23" s="7">
        <v>46132</v>
      </c>
      <c r="C23" s="8">
        <v>681.5</v>
      </c>
      <c r="D23" s="9"/>
      <c r="E23" s="10">
        <v>25.5</v>
      </c>
      <c r="F23" s="268">
        <f t="shared" si="0"/>
        <v>17378.25</v>
      </c>
      <c r="G23" s="19"/>
      <c r="H23" s="17"/>
      <c r="I23" s="17"/>
      <c r="J23" s="18"/>
      <c r="P23" s="285">
        <v>46123</v>
      </c>
      <c r="Q23" s="284"/>
      <c r="R23" s="285">
        <v>46123</v>
      </c>
      <c r="S23" s="283" t="s">
        <v>124</v>
      </c>
      <c r="T23" s="282">
        <v>278</v>
      </c>
      <c r="U23" s="283" t="s">
        <v>41</v>
      </c>
      <c r="V23" s="283" t="s">
        <v>97</v>
      </c>
      <c r="W23" s="279">
        <v>150</v>
      </c>
      <c r="X23" s="283" t="s">
        <v>51</v>
      </c>
      <c r="Y23" s="280">
        <v>1000</v>
      </c>
      <c r="Z23" s="278">
        <v>150000</v>
      </c>
      <c r="AA23" s="284"/>
      <c r="AB23" s="278">
        <v>150000</v>
      </c>
      <c r="AC23" s="286" t="s">
        <v>139</v>
      </c>
    </row>
    <row r="24" spans="2:29" x14ac:dyDescent="0.25">
      <c r="B24" s="7">
        <v>46133</v>
      </c>
      <c r="C24" s="8">
        <v>688</v>
      </c>
      <c r="D24" s="9"/>
      <c r="E24" s="10">
        <v>25.5</v>
      </c>
      <c r="F24" s="268">
        <f t="shared" si="0"/>
        <v>17544</v>
      </c>
      <c r="G24" s="19"/>
      <c r="H24" s="17"/>
      <c r="I24" s="17"/>
      <c r="J24" s="18"/>
      <c r="W24"/>
      <c r="Y24"/>
    </row>
    <row r="25" spans="2:29" x14ac:dyDescent="0.25">
      <c r="B25" s="7">
        <v>46134</v>
      </c>
      <c r="C25" s="8">
        <v>686</v>
      </c>
      <c r="D25" s="9"/>
      <c r="E25" s="10">
        <v>25.5</v>
      </c>
      <c r="F25" s="268">
        <f t="shared" si="0"/>
        <v>17493</v>
      </c>
      <c r="G25" s="19"/>
      <c r="H25" s="17"/>
      <c r="I25" s="17"/>
      <c r="J25" s="18"/>
    </row>
    <row r="26" spans="2:29" x14ac:dyDescent="0.25">
      <c r="B26" s="7">
        <v>46135</v>
      </c>
      <c r="C26" s="8">
        <v>678</v>
      </c>
      <c r="D26" s="9"/>
      <c r="E26" s="10">
        <v>25.5</v>
      </c>
      <c r="F26" s="268">
        <f t="shared" si="0"/>
        <v>17289</v>
      </c>
      <c r="G26" s="19"/>
      <c r="H26" s="17"/>
      <c r="I26" s="17"/>
      <c r="J26" s="18"/>
    </row>
    <row r="27" spans="2:29" x14ac:dyDescent="0.25">
      <c r="B27" s="7">
        <v>46136</v>
      </c>
      <c r="C27" s="8">
        <v>653</v>
      </c>
      <c r="D27" s="9"/>
      <c r="E27" s="10">
        <v>25.5</v>
      </c>
      <c r="F27" s="268">
        <f t="shared" si="0"/>
        <v>16651.5</v>
      </c>
      <c r="G27" s="19"/>
      <c r="H27" s="17"/>
      <c r="I27" s="17"/>
      <c r="J27" s="18"/>
    </row>
    <row r="28" spans="2:29" x14ac:dyDescent="0.25">
      <c r="B28" s="7">
        <v>46137</v>
      </c>
      <c r="C28" s="8">
        <v>668.5</v>
      </c>
      <c r="D28" s="9"/>
      <c r="E28" s="10">
        <v>25.5</v>
      </c>
      <c r="F28" s="268">
        <f t="shared" si="0"/>
        <v>17046.75</v>
      </c>
      <c r="G28" s="19"/>
      <c r="H28" s="17"/>
      <c r="I28" s="17"/>
      <c r="J28" s="18"/>
    </row>
    <row r="29" spans="2:29" x14ac:dyDescent="0.25">
      <c r="B29" s="7">
        <v>46138</v>
      </c>
      <c r="C29" s="8">
        <v>680</v>
      </c>
      <c r="D29" s="9"/>
      <c r="E29" s="10">
        <v>25.5</v>
      </c>
      <c r="F29" s="268">
        <f t="shared" si="0"/>
        <v>17340</v>
      </c>
      <c r="G29" s="19"/>
      <c r="H29" s="17"/>
      <c r="I29" s="17"/>
      <c r="J29" s="18"/>
    </row>
    <row r="30" spans="2:29" x14ac:dyDescent="0.25">
      <c r="B30" s="7">
        <v>46139</v>
      </c>
      <c r="C30" s="8">
        <v>661</v>
      </c>
      <c r="D30" s="9"/>
      <c r="E30" s="10">
        <v>25.5</v>
      </c>
      <c r="F30" s="268">
        <f t="shared" si="0"/>
        <v>16855.5</v>
      </c>
      <c r="G30" s="19"/>
      <c r="H30" s="17"/>
      <c r="I30" s="17"/>
      <c r="J30" s="18"/>
    </row>
    <row r="31" spans="2:29" x14ac:dyDescent="0.25">
      <c r="B31" s="7">
        <v>46140</v>
      </c>
      <c r="C31" s="8">
        <v>686.5</v>
      </c>
      <c r="D31" s="9"/>
      <c r="E31" s="10">
        <v>25.5</v>
      </c>
      <c r="F31" s="268">
        <f t="shared" si="0"/>
        <v>17505.75</v>
      </c>
      <c r="G31" s="19"/>
      <c r="H31" s="17"/>
      <c r="I31" s="17"/>
      <c r="J31" s="18"/>
    </row>
    <row r="32" spans="2:29" x14ac:dyDescent="0.25">
      <c r="B32" s="7">
        <v>46141</v>
      </c>
      <c r="C32" s="8">
        <v>717.5</v>
      </c>
      <c r="D32" s="9"/>
      <c r="E32" s="10">
        <v>25.5</v>
      </c>
      <c r="F32" s="268">
        <f t="shared" si="0"/>
        <v>18296.25</v>
      </c>
      <c r="G32" s="19"/>
      <c r="H32" s="17"/>
      <c r="I32" s="17"/>
      <c r="J32" s="18"/>
    </row>
    <row r="33" spans="2:12" x14ac:dyDescent="0.25">
      <c r="B33" s="7">
        <v>46142</v>
      </c>
      <c r="C33" s="8">
        <v>698</v>
      </c>
      <c r="D33" s="9"/>
      <c r="E33" s="10">
        <v>25.5</v>
      </c>
      <c r="F33" s="268">
        <f t="shared" si="0"/>
        <v>17799</v>
      </c>
      <c r="G33" s="19"/>
      <c r="H33" s="17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269">
        <f t="shared" si="0"/>
        <v>0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20351</v>
      </c>
      <c r="D35" s="43">
        <f>SUM(D4:D34)</f>
        <v>0</v>
      </c>
      <c r="E35" s="44"/>
      <c r="F35" s="45" t="s">
        <v>4</v>
      </c>
      <c r="G35" s="270"/>
      <c r="H35" s="314" t="s">
        <v>11</v>
      </c>
      <c r="I35" s="314"/>
      <c r="J35" s="271">
        <f>SUM(J4:J34)</f>
        <v>358808.45239999989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518950.5</v>
      </c>
      <c r="L36" s="31">
        <f>J36-J4-J5-J6</f>
        <v>513242.04450000002</v>
      </c>
    </row>
    <row r="37" spans="2:12" x14ac:dyDescent="0.25">
      <c r="B37" s="26" t="s">
        <v>14</v>
      </c>
      <c r="C37" s="30">
        <f>C35</f>
        <v>20351</v>
      </c>
      <c r="D37" s="9">
        <f>D35/1.03</f>
        <v>0</v>
      </c>
      <c r="E37" s="10"/>
      <c r="F37" s="33">
        <f>SUM(F4:F36)</f>
        <v>518950.5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160142.04760000011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4B7D-9E2D-47E8-90A6-0D10EDF93C03}">
  <dimension ref="B1:AC43"/>
  <sheetViews>
    <sheetView topLeftCell="A10"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9" t="s">
        <v>45</v>
      </c>
      <c r="C2" s="310"/>
      <c r="D2" s="310"/>
      <c r="E2" s="310"/>
      <c r="F2" s="310"/>
      <c r="G2" s="312"/>
      <c r="H2" s="312"/>
      <c r="I2" s="312"/>
      <c r="J2" s="31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67" t="s">
        <v>4</v>
      </c>
      <c r="G3" s="1" t="s">
        <v>0</v>
      </c>
      <c r="H3" s="3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268">
        <f>E4*C4</f>
        <v>0</v>
      </c>
      <c r="G4" s="11"/>
      <c r="H4" s="13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268">
        <f t="shared" ref="F5:F34" si="0">E5*C5</f>
        <v>0</v>
      </c>
      <c r="G5" s="11"/>
      <c r="H5" s="13" t="s">
        <v>7</v>
      </c>
      <c r="I5" s="13">
        <v>1E-3</v>
      </c>
      <c r="J5" s="14">
        <f>(F36+F37)*I5</f>
        <v>0</v>
      </c>
    </row>
    <row r="6" spans="2:29" x14ac:dyDescent="0.25">
      <c r="B6" s="7">
        <v>46145</v>
      </c>
      <c r="C6" s="8"/>
      <c r="D6" s="9"/>
      <c r="E6" s="10">
        <v>25.5</v>
      </c>
      <c r="F6" s="268">
        <f t="shared" si="0"/>
        <v>0</v>
      </c>
      <c r="G6" s="11"/>
      <c r="H6" s="13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268">
        <f t="shared" si="0"/>
        <v>0</v>
      </c>
      <c r="G7" s="11"/>
      <c r="H7" s="13" t="s">
        <v>9</v>
      </c>
      <c r="I7" s="13"/>
      <c r="J7" s="14">
        <f>'NİSAN 2026'!J39*-1</f>
        <v>-160142.04760000011</v>
      </c>
    </row>
    <row r="8" spans="2:29" x14ac:dyDescent="0.25">
      <c r="B8" s="7">
        <v>46147</v>
      </c>
      <c r="C8" s="8"/>
      <c r="D8" s="9"/>
      <c r="E8" s="10">
        <v>25.5</v>
      </c>
      <c r="F8" s="268">
        <f t="shared" si="0"/>
        <v>0</v>
      </c>
      <c r="G8" s="15"/>
      <c r="H8" s="17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268">
        <f t="shared" si="0"/>
        <v>0</v>
      </c>
      <c r="G9" s="272"/>
      <c r="H9" s="17"/>
      <c r="I9" s="17"/>
      <c r="J9" s="273"/>
    </row>
    <row r="10" spans="2:29" x14ac:dyDescent="0.25">
      <c r="B10" s="7">
        <v>46149</v>
      </c>
      <c r="C10" s="8"/>
      <c r="D10" s="9"/>
      <c r="E10" s="10">
        <v>25.5</v>
      </c>
      <c r="F10" s="268">
        <f t="shared" si="0"/>
        <v>0</v>
      </c>
      <c r="G10" s="272"/>
      <c r="H10" s="17"/>
      <c r="I10" s="17"/>
      <c r="J10" s="273"/>
    </row>
    <row r="11" spans="2:29" x14ac:dyDescent="0.25">
      <c r="B11" s="7">
        <v>46150</v>
      </c>
      <c r="C11" s="8"/>
      <c r="D11" s="9"/>
      <c r="E11" s="10">
        <v>25.5</v>
      </c>
      <c r="F11" s="268">
        <f t="shared" si="0"/>
        <v>0</v>
      </c>
      <c r="G11" s="272"/>
      <c r="H11" s="17"/>
      <c r="I11" s="17"/>
      <c r="J11" s="273"/>
    </row>
    <row r="12" spans="2:29" x14ac:dyDescent="0.25">
      <c r="B12" s="7">
        <v>46151</v>
      </c>
      <c r="C12" s="8"/>
      <c r="D12" s="9"/>
      <c r="E12" s="10">
        <v>25.5</v>
      </c>
      <c r="F12" s="268">
        <f t="shared" si="0"/>
        <v>0</v>
      </c>
      <c r="G12" s="272"/>
      <c r="H12" s="17"/>
      <c r="I12" s="17"/>
      <c r="J12" s="273"/>
    </row>
    <row r="13" spans="2:29" x14ac:dyDescent="0.25">
      <c r="B13" s="7">
        <v>46152</v>
      </c>
      <c r="C13" s="8"/>
      <c r="D13" s="9"/>
      <c r="E13" s="10">
        <v>25.5</v>
      </c>
      <c r="F13" s="268">
        <f t="shared" si="0"/>
        <v>0</v>
      </c>
      <c r="G13" s="274"/>
      <c r="H13" s="17"/>
      <c r="I13" s="17"/>
      <c r="J13" s="275"/>
    </row>
    <row r="14" spans="2:29" x14ac:dyDescent="0.25">
      <c r="B14" s="7">
        <v>46153</v>
      </c>
      <c r="C14" s="8"/>
      <c r="D14" s="9"/>
      <c r="E14" s="10">
        <v>25.5</v>
      </c>
      <c r="F14" s="268">
        <f t="shared" si="0"/>
        <v>0</v>
      </c>
      <c r="G14" s="19"/>
      <c r="H14" s="17"/>
      <c r="I14" s="17"/>
      <c r="J14" s="276"/>
    </row>
    <row r="15" spans="2:29" x14ac:dyDescent="0.25">
      <c r="B15" s="7">
        <v>46154</v>
      </c>
      <c r="C15" s="8"/>
      <c r="D15" s="9"/>
      <c r="E15" s="10">
        <v>25.5</v>
      </c>
      <c r="F15" s="268">
        <f t="shared" si="0"/>
        <v>0</v>
      </c>
      <c r="G15" s="19"/>
      <c r="H15" s="17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268">
        <f t="shared" si="0"/>
        <v>0</v>
      </c>
      <c r="G16" s="19"/>
      <c r="H16" s="17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268">
        <f t="shared" si="0"/>
        <v>0</v>
      </c>
      <c r="G17" s="19"/>
      <c r="H17" s="17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268">
        <f t="shared" si="0"/>
        <v>0</v>
      </c>
      <c r="G18" s="19"/>
      <c r="H18" s="17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268">
        <f t="shared" si="0"/>
        <v>0</v>
      </c>
      <c r="G19" s="19"/>
      <c r="H19" s="17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268">
        <f t="shared" si="0"/>
        <v>0</v>
      </c>
      <c r="G20" s="19"/>
      <c r="H20" s="17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268">
        <f t="shared" si="0"/>
        <v>0</v>
      </c>
      <c r="G21" s="19"/>
      <c r="H21" s="17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268">
        <f t="shared" si="0"/>
        <v>0</v>
      </c>
      <c r="G22" s="19"/>
      <c r="H22" s="17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268">
        <f t="shared" si="0"/>
        <v>0</v>
      </c>
      <c r="G23" s="19"/>
      <c r="H23" s="17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268">
        <f t="shared" si="0"/>
        <v>0</v>
      </c>
      <c r="G24" s="19"/>
      <c r="H24" s="17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268">
        <f t="shared" si="0"/>
        <v>0</v>
      </c>
      <c r="G25" s="19"/>
      <c r="H25" s="17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268">
        <f t="shared" si="0"/>
        <v>0</v>
      </c>
      <c r="G26" s="19"/>
      <c r="H26" s="17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268">
        <f t="shared" si="0"/>
        <v>0</v>
      </c>
      <c r="G27" s="19"/>
      <c r="H27" s="17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268">
        <f t="shared" si="0"/>
        <v>0</v>
      </c>
      <c r="G28" s="19"/>
      <c r="H28" s="17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268">
        <f t="shared" si="0"/>
        <v>0</v>
      </c>
      <c r="G29" s="19"/>
      <c r="H29" s="17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268">
        <f t="shared" si="0"/>
        <v>0</v>
      </c>
      <c r="G30" s="19"/>
      <c r="H30" s="17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268">
        <f t="shared" si="0"/>
        <v>0</v>
      </c>
      <c r="G31" s="19"/>
      <c r="H31" s="17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268">
        <f t="shared" si="0"/>
        <v>0</v>
      </c>
      <c r="G32" s="19"/>
      <c r="H32" s="17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268">
        <f t="shared" si="0"/>
        <v>0</v>
      </c>
      <c r="G33" s="19"/>
      <c r="H33" s="17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269">
        <f t="shared" si="0"/>
        <v>0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70"/>
      <c r="H35" s="314" t="s">
        <v>11</v>
      </c>
      <c r="I35" s="314"/>
      <c r="J35" s="271">
        <f>SUM(J4:J34)</f>
        <v>-160142.04760000011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05" t="s">
        <v>13</v>
      </c>
      <c r="I36" s="30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06" t="s">
        <v>16</v>
      </c>
      <c r="C39" s="307"/>
      <c r="D39" s="27"/>
      <c r="E39" s="37"/>
      <c r="F39" s="38"/>
      <c r="G39" s="28"/>
      <c r="H39" s="308" t="s">
        <v>17</v>
      </c>
      <c r="I39" s="308"/>
      <c r="J39" s="29">
        <f>J36+J37+J38-J35</f>
        <v>160142.04760000011</v>
      </c>
    </row>
    <row r="40" spans="2:12" ht="15.75" thickBot="1" x14ac:dyDescent="0.3">
      <c r="B40" s="298"/>
      <c r="C40" s="299"/>
      <c r="D40" s="299"/>
      <c r="E40" s="299"/>
      <c r="F40" s="299"/>
      <c r="G40" s="299"/>
      <c r="H40" s="299"/>
      <c r="I40" s="299"/>
      <c r="J40" s="300"/>
    </row>
    <row r="41" spans="2:12" ht="15.75" thickBot="1" x14ac:dyDescent="0.3">
      <c r="B41" s="298"/>
      <c r="C41" s="299"/>
      <c r="D41" s="299"/>
      <c r="E41" s="299"/>
      <c r="F41" s="299"/>
      <c r="G41" s="299"/>
      <c r="H41" s="299"/>
      <c r="I41" s="299"/>
      <c r="J41" s="30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2025-03-20T05:59:02Z</cp:lastPrinted>
  <dcterms:created xsi:type="dcterms:W3CDTF">2015-06-05T18:19:34Z</dcterms:created>
  <dcterms:modified xsi:type="dcterms:W3CDTF">2026-04-30T15:37:28Z</dcterms:modified>
</cp:coreProperties>
</file>